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90" windowWidth="20115" windowHeight="8670" activeTab="5"/>
  </bookViews>
  <sheets>
    <sheet name="CCDC" sheetId="5" r:id="rId1"/>
    <sheet name="VPP" sheetId="7" r:id="rId2"/>
    <sheet name="CT CC.VL.TB" sheetId="3" r:id="rId3"/>
    <sheet name="Don gia cong" sheetId="8" r:id="rId4"/>
    <sheet name="ĐƠN GIÁ CÔNG" sheetId="1" r:id="rId5"/>
    <sheet name="PL01" sheetId="2" r:id="rId6"/>
    <sheet name="PL02" sheetId="4" r:id="rId7"/>
    <sheet name="PL 03" sheetId="10" r:id="rId8"/>
    <sheet name="Bang 1" sheetId="9" r:id="rId9"/>
  </sheets>
  <definedNames>
    <definedName name="_xlnm.Print_Area" localSheetId="6">'PL02'!$A$1:$I$20</definedName>
    <definedName name="_xlnm.Print_Titles" localSheetId="2">'CT CC.VL.TB'!$4:$5</definedName>
    <definedName name="_xlnm.Print_Titles" localSheetId="3">'Don gia cong'!$4:$5</definedName>
    <definedName name="_xlnm.Print_Titles" localSheetId="4">'ĐƠN GIÁ CÔNG'!$4:$7</definedName>
    <definedName name="_xlnm.Print_Titles" localSheetId="7">'PL 03'!$6:$6</definedName>
    <definedName name="_xlnm.Print_Titles" localSheetId="5">'PL01'!$5:$6</definedName>
    <definedName name="_xlnm.Print_Titles" localSheetId="6">'PL02'!$5:$5</definedName>
  </definedNames>
  <calcPr calcId="144525"/>
</workbook>
</file>

<file path=xl/calcChain.xml><?xml version="1.0" encoding="utf-8"?>
<calcChain xmlns="http://schemas.openxmlformats.org/spreadsheetml/2006/main">
  <c r="H9" i="4" l="1"/>
  <c r="H10" i="4"/>
  <c r="H11" i="4"/>
  <c r="H12" i="4"/>
  <c r="H13" i="4"/>
  <c r="H14" i="4"/>
  <c r="H8" i="4"/>
  <c r="G9" i="4"/>
  <c r="G10" i="4"/>
  <c r="G11" i="4"/>
  <c r="G12" i="4"/>
  <c r="G13" i="4"/>
  <c r="G14" i="4"/>
  <c r="G8" i="4"/>
  <c r="H9" i="2"/>
  <c r="H10" i="2"/>
  <c r="H11" i="2"/>
  <c r="H12" i="2"/>
  <c r="H13" i="2"/>
  <c r="H14" i="2"/>
  <c r="H15" i="2"/>
  <c r="H16" i="2"/>
  <c r="H17" i="2"/>
  <c r="H18" i="2"/>
  <c r="H19" i="2"/>
  <c r="H20" i="2"/>
  <c r="H8" i="2"/>
  <c r="G9" i="2"/>
  <c r="G10" i="2"/>
  <c r="G11" i="2"/>
  <c r="G12" i="2"/>
  <c r="G13" i="2"/>
  <c r="G14" i="2"/>
  <c r="G15" i="2"/>
  <c r="G16" i="2"/>
  <c r="G17" i="2"/>
  <c r="G18" i="2"/>
  <c r="G19" i="2"/>
  <c r="G20" i="2"/>
  <c r="G8" i="2"/>
  <c r="J29" i="1"/>
  <c r="J28" i="1"/>
  <c r="J27" i="1"/>
  <c r="K26" i="1"/>
  <c r="J25" i="1"/>
  <c r="K24" i="1"/>
  <c r="J23" i="1"/>
  <c r="J21" i="1"/>
  <c r="J20" i="1"/>
  <c r="J19" i="1"/>
  <c r="J18" i="1"/>
  <c r="J17" i="1"/>
  <c r="J16" i="1"/>
  <c r="J15" i="1"/>
  <c r="J14" i="1" l="1"/>
  <c r="J13" i="1"/>
  <c r="K12" i="1"/>
  <c r="J11" i="1"/>
  <c r="J9" i="1"/>
  <c r="K10" i="1"/>
  <c r="J9" i="8" l="1"/>
  <c r="J8" i="8"/>
  <c r="J6" i="8"/>
  <c r="I9" i="8"/>
  <c r="I8" i="8"/>
  <c r="I6" i="8"/>
  <c r="H9" i="8"/>
  <c r="H8" i="8"/>
  <c r="H6" i="8"/>
  <c r="G7" i="8"/>
  <c r="G8" i="8"/>
  <c r="G9" i="8"/>
  <c r="G6" i="8"/>
  <c r="E7" i="8"/>
  <c r="E8" i="8"/>
  <c r="E9" i="8"/>
  <c r="E6" i="8"/>
  <c r="H7" i="8" l="1"/>
  <c r="F7" i="8"/>
  <c r="J7" i="8" s="1"/>
  <c r="I7" i="8" l="1"/>
  <c r="U25" i="1" l="1"/>
  <c r="U27" i="1"/>
  <c r="U28" i="1"/>
  <c r="U29" i="1"/>
  <c r="U23" i="1"/>
  <c r="T24" i="1"/>
  <c r="T26" i="1"/>
  <c r="U11" i="1"/>
  <c r="U13" i="1"/>
  <c r="U14" i="1"/>
  <c r="U15" i="1"/>
  <c r="U16" i="1"/>
  <c r="U17" i="1"/>
  <c r="U18" i="1"/>
  <c r="U19" i="1"/>
  <c r="U20" i="1"/>
  <c r="U21" i="1"/>
  <c r="U9" i="1"/>
  <c r="T10" i="1"/>
  <c r="T12" i="1"/>
  <c r="E19" i="7" l="1"/>
  <c r="E26" i="5"/>
  <c r="S24" i="1" l="1"/>
  <c r="S25" i="1"/>
  <c r="S26" i="1"/>
  <c r="S27" i="1"/>
  <c r="S28" i="1"/>
  <c r="S29" i="1"/>
  <c r="S23" i="1"/>
  <c r="R24" i="1"/>
  <c r="R25" i="1"/>
  <c r="R26" i="1"/>
  <c r="R27" i="1"/>
  <c r="R28" i="1"/>
  <c r="R29" i="1"/>
  <c r="R23" i="1"/>
  <c r="S10" i="1"/>
  <c r="S11" i="1"/>
  <c r="S12" i="1"/>
  <c r="S13" i="1"/>
  <c r="S14" i="1"/>
  <c r="S15" i="1"/>
  <c r="S16" i="1"/>
  <c r="S17" i="1"/>
  <c r="S18" i="1"/>
  <c r="S19" i="1"/>
  <c r="S20" i="1"/>
  <c r="S21" i="1"/>
  <c r="S9" i="1"/>
  <c r="R10" i="1"/>
  <c r="R11" i="1"/>
  <c r="R12" i="1"/>
  <c r="R13" i="1"/>
  <c r="R14" i="1"/>
  <c r="R15" i="1"/>
  <c r="R16" i="1"/>
  <c r="R17" i="1"/>
  <c r="R18" i="1"/>
  <c r="R19" i="1"/>
  <c r="R20" i="1"/>
  <c r="R21" i="1"/>
  <c r="R9" i="1"/>
  <c r="I9" i="4" l="1"/>
  <c r="I10" i="4"/>
  <c r="I11" i="4"/>
  <c r="I12" i="4"/>
  <c r="I13" i="4"/>
  <c r="I14" i="4"/>
  <c r="I8" i="4"/>
  <c r="E27" i="1"/>
  <c r="E28" i="1"/>
  <c r="E29" i="1"/>
  <c r="E23" i="1"/>
  <c r="E13" i="1"/>
  <c r="E14" i="1"/>
  <c r="E15" i="1"/>
  <c r="E16" i="1"/>
  <c r="E17" i="1"/>
  <c r="E18" i="1"/>
  <c r="E19" i="1"/>
  <c r="E20" i="1"/>
  <c r="E21" i="1"/>
  <c r="E9" i="1"/>
  <c r="D10" i="1"/>
  <c r="H15" i="4"/>
  <c r="F15" i="4"/>
  <c r="E15" i="4"/>
  <c r="D15" i="4"/>
  <c r="C15" i="4"/>
  <c r="I9" i="2"/>
  <c r="I10" i="2"/>
  <c r="I11" i="2"/>
  <c r="I12" i="2"/>
  <c r="I13" i="2"/>
  <c r="I14" i="2"/>
  <c r="I15" i="2"/>
  <c r="I16" i="2"/>
  <c r="I17" i="2"/>
  <c r="I18" i="2"/>
  <c r="I19" i="2"/>
  <c r="I20" i="2"/>
  <c r="I8" i="2"/>
  <c r="H21" i="2"/>
  <c r="G21" i="2"/>
  <c r="F21" i="2"/>
  <c r="E21" i="2"/>
  <c r="D21" i="2"/>
  <c r="C21" i="2"/>
  <c r="E25" i="1"/>
  <c r="D24" i="1"/>
  <c r="D26" i="1"/>
  <c r="E11" i="1"/>
  <c r="D12" i="1"/>
  <c r="I21" i="2" l="1"/>
  <c r="G15" i="4"/>
  <c r="I15" i="4" s="1"/>
  <c r="S22" i="1" l="1"/>
  <c r="R22" i="1"/>
  <c r="Q22" i="1"/>
  <c r="P22" i="1"/>
  <c r="O22" i="1"/>
  <c r="N22" i="1"/>
  <c r="I22" i="1"/>
  <c r="H22" i="1"/>
  <c r="S8" i="1"/>
  <c r="R8" i="1"/>
  <c r="Q8" i="1"/>
  <c r="P8" i="1"/>
  <c r="O8" i="1"/>
  <c r="N8" i="1"/>
  <c r="I8" i="1"/>
  <c r="H8" i="1"/>
  <c r="M24" i="3" l="1"/>
  <c r="E24" i="3" s="1"/>
  <c r="L24" i="3"/>
  <c r="K24" i="3"/>
  <c r="C24" i="3" s="1"/>
  <c r="M23" i="3"/>
  <c r="L23" i="3"/>
  <c r="K23" i="3"/>
  <c r="M22" i="3"/>
  <c r="L22" i="3"/>
  <c r="K22" i="3"/>
  <c r="C22" i="3" s="1"/>
  <c r="M10" i="3"/>
  <c r="L10" i="3"/>
  <c r="K10" i="3"/>
  <c r="C10" i="3" s="1"/>
  <c r="M8" i="3"/>
  <c r="E8" i="3" s="1"/>
  <c r="L8" i="3"/>
  <c r="K8" i="3"/>
  <c r="C8" i="3" s="1"/>
  <c r="L7" i="3"/>
  <c r="A22" i="3"/>
  <c r="A23" i="3" s="1"/>
  <c r="A24" i="3" s="1"/>
  <c r="A25" i="3" s="1"/>
  <c r="A26" i="3" s="1"/>
  <c r="A27" i="3" s="1"/>
  <c r="F27" i="3"/>
  <c r="F26" i="3"/>
  <c r="F25" i="3"/>
  <c r="F24" i="3"/>
  <c r="F23" i="3"/>
  <c r="F22" i="3"/>
  <c r="E22" i="3"/>
  <c r="F21" i="3"/>
  <c r="R20" i="3"/>
  <c r="Q23" i="3"/>
  <c r="P23" i="3"/>
  <c r="S23" i="3" s="1"/>
  <c r="Q27" i="3"/>
  <c r="P27" i="3"/>
  <c r="Q26" i="3"/>
  <c r="P26" i="3"/>
  <c r="S26" i="3" s="1"/>
  <c r="Q25" i="3"/>
  <c r="P25" i="3"/>
  <c r="Q21" i="3"/>
  <c r="P21" i="3"/>
  <c r="S21" i="3" s="1"/>
  <c r="Q19" i="3"/>
  <c r="P19" i="3"/>
  <c r="Q18" i="3"/>
  <c r="P18" i="3"/>
  <c r="D18" i="3" s="1"/>
  <c r="Q17" i="3"/>
  <c r="P17" i="3"/>
  <c r="D17" i="3" s="1"/>
  <c r="Q16" i="3"/>
  <c r="P16" i="3"/>
  <c r="S16" i="3" s="1"/>
  <c r="Q15" i="3"/>
  <c r="P15" i="3"/>
  <c r="D15" i="3" s="1"/>
  <c r="Q14" i="3"/>
  <c r="P14" i="3"/>
  <c r="S14" i="3" s="1"/>
  <c r="Q13" i="3"/>
  <c r="P13" i="3"/>
  <c r="D13" i="3" s="1"/>
  <c r="Q12" i="3"/>
  <c r="P12" i="3"/>
  <c r="S12" i="3" s="1"/>
  <c r="Q11" i="3"/>
  <c r="P11" i="3"/>
  <c r="D11" i="3" s="1"/>
  <c r="Q9" i="3"/>
  <c r="P9" i="3"/>
  <c r="S9" i="3" s="1"/>
  <c r="Q8" i="3"/>
  <c r="P8" i="3"/>
  <c r="D8" i="3" s="1"/>
  <c r="Q7" i="3"/>
  <c r="A8" i="3"/>
  <c r="A9" i="3" s="1"/>
  <c r="A10" i="3" s="1"/>
  <c r="A11" i="3" s="1"/>
  <c r="A12" i="3" s="1"/>
  <c r="A13" i="3" s="1"/>
  <c r="A14" i="3" s="1"/>
  <c r="A15" i="3" s="1"/>
  <c r="A16" i="3" s="1"/>
  <c r="A17" i="3" s="1"/>
  <c r="A18" i="3" s="1"/>
  <c r="A19" i="3" s="1"/>
  <c r="F19" i="3"/>
  <c r="F18" i="3"/>
  <c r="F17" i="3"/>
  <c r="F16" i="3"/>
  <c r="F15" i="3"/>
  <c r="F14" i="3"/>
  <c r="F13" i="3"/>
  <c r="F12" i="3"/>
  <c r="F11" i="3"/>
  <c r="F10" i="3"/>
  <c r="E10" i="3"/>
  <c r="F9" i="3"/>
  <c r="F8" i="3"/>
  <c r="Q10" i="3"/>
  <c r="S19" i="3" l="1"/>
  <c r="S25" i="3"/>
  <c r="S27" i="3"/>
  <c r="H24" i="3"/>
  <c r="F20" i="3"/>
  <c r="N8" i="3"/>
  <c r="S18" i="3"/>
  <c r="D21" i="3"/>
  <c r="I21" i="3" s="1"/>
  <c r="D26" i="3"/>
  <c r="I26" i="3" s="1"/>
  <c r="H22" i="3"/>
  <c r="D12" i="3"/>
  <c r="I12" i="3" s="1"/>
  <c r="D23" i="3"/>
  <c r="I23" i="3" s="1"/>
  <c r="D25" i="3"/>
  <c r="I25" i="3" s="1"/>
  <c r="D27" i="3"/>
  <c r="I27" i="3" s="1"/>
  <c r="N10" i="3"/>
  <c r="D14" i="3"/>
  <c r="I14" i="3" s="1"/>
  <c r="D16" i="3"/>
  <c r="I16" i="3" s="1"/>
  <c r="S11" i="3"/>
  <c r="S15" i="3"/>
  <c r="S13" i="3"/>
  <c r="S17" i="3"/>
  <c r="D19" i="3"/>
  <c r="I19" i="3" s="1"/>
  <c r="D9" i="3"/>
  <c r="I9" i="3" s="1"/>
  <c r="F7" i="3"/>
  <c r="S8" i="3"/>
  <c r="G8" i="3"/>
  <c r="I18" i="3"/>
  <c r="H8" i="3"/>
  <c r="I11" i="3"/>
  <c r="I13" i="3"/>
  <c r="I15" i="3"/>
  <c r="I17" i="3"/>
  <c r="I8" i="3"/>
  <c r="H10" i="3"/>
  <c r="F6" i="3" l="1"/>
  <c r="H6" i="5" l="1"/>
  <c r="J19" i="4" l="1"/>
  <c r="J18" i="4"/>
  <c r="F18" i="7" l="1"/>
  <c r="F17" i="7"/>
  <c r="F16" i="7"/>
  <c r="F15" i="7"/>
  <c r="F14" i="7"/>
  <c r="F13" i="7"/>
  <c r="F12" i="7"/>
  <c r="F11" i="7"/>
  <c r="F10" i="7"/>
  <c r="F9" i="7"/>
  <c r="F8" i="7"/>
  <c r="F7" i="7"/>
  <c r="F6" i="7"/>
  <c r="F5" i="7"/>
  <c r="H25" i="5"/>
  <c r="I24" i="5"/>
  <c r="H24" i="5"/>
  <c r="I23" i="5"/>
  <c r="H23" i="5"/>
  <c r="I22" i="5"/>
  <c r="H22" i="5"/>
  <c r="I21" i="5"/>
  <c r="H21" i="5"/>
  <c r="I20" i="5"/>
  <c r="H20" i="5"/>
  <c r="I19" i="5"/>
  <c r="H19" i="5"/>
  <c r="I18" i="5"/>
  <c r="I17" i="5"/>
  <c r="I16" i="5"/>
  <c r="H16" i="5"/>
  <c r="I15" i="5"/>
  <c r="H15" i="5"/>
  <c r="I14" i="5"/>
  <c r="I13" i="5"/>
  <c r="I12" i="5"/>
  <c r="I11" i="5"/>
  <c r="I10" i="5"/>
  <c r="I9" i="5"/>
  <c r="H9" i="5"/>
  <c r="I8" i="5"/>
  <c r="H8" i="5"/>
  <c r="I7" i="5"/>
  <c r="H7" i="5"/>
  <c r="I6" i="5"/>
  <c r="F19" i="7" l="1"/>
  <c r="M7" i="3" s="1"/>
  <c r="F9" i="8"/>
  <c r="H26" i="5"/>
  <c r="K7" i="3" s="1"/>
  <c r="I26" i="5"/>
  <c r="M11" i="3" l="1"/>
  <c r="M18" i="3"/>
  <c r="E18" i="3" s="1"/>
  <c r="M14" i="3"/>
  <c r="E14" i="3" s="1"/>
  <c r="M19" i="3"/>
  <c r="E19" i="3" s="1"/>
  <c r="M9" i="3"/>
  <c r="E9" i="3" s="1"/>
  <c r="M16" i="3"/>
  <c r="E16" i="3" s="1"/>
  <c r="M13" i="3"/>
  <c r="E13" i="3" s="1"/>
  <c r="M27" i="3"/>
  <c r="M26" i="3"/>
  <c r="E26" i="3" s="1"/>
  <c r="M25" i="3"/>
  <c r="E25" i="3" s="1"/>
  <c r="M21" i="3"/>
  <c r="E21" i="3" s="1"/>
  <c r="M15" i="3"/>
  <c r="E15" i="3" s="1"/>
  <c r="M17" i="3"/>
  <c r="E17" i="3" s="1"/>
  <c r="M12" i="3"/>
  <c r="E12" i="3" s="1"/>
  <c r="E7" i="3"/>
  <c r="C7" i="3"/>
  <c r="N7" i="3"/>
  <c r="P7" i="3"/>
  <c r="P10" i="3"/>
  <c r="P24" i="3"/>
  <c r="P22" i="3"/>
  <c r="E27" i="3"/>
  <c r="E23" i="3"/>
  <c r="E11" i="3"/>
  <c r="K18" i="3"/>
  <c r="K14" i="3"/>
  <c r="K9" i="3"/>
  <c r="C9" i="3" s="1"/>
  <c r="K12" i="3"/>
  <c r="K25" i="3"/>
  <c r="K15" i="3"/>
  <c r="K27" i="3"/>
  <c r="K21" i="3"/>
  <c r="C21" i="3" s="1"/>
  <c r="K17" i="3"/>
  <c r="K13" i="3"/>
  <c r="K26" i="3"/>
  <c r="K16" i="3"/>
  <c r="K19" i="3"/>
  <c r="K11" i="3"/>
  <c r="L26" i="3"/>
  <c r="L19" i="3"/>
  <c r="L17" i="3"/>
  <c r="L15" i="3"/>
  <c r="L13" i="3"/>
  <c r="L11" i="3"/>
  <c r="L27" i="3"/>
  <c r="L25" i="3"/>
  <c r="L21" i="3"/>
  <c r="L18" i="3"/>
  <c r="L16" i="3"/>
  <c r="L14" i="3"/>
  <c r="L12" i="3"/>
  <c r="L9" i="3"/>
  <c r="Q22" i="3"/>
  <c r="Q24" i="3"/>
  <c r="L9" i="1" l="1"/>
  <c r="M12" i="1"/>
  <c r="M10" i="1"/>
  <c r="M20" i="3"/>
  <c r="E20" i="3"/>
  <c r="P20" i="3"/>
  <c r="D22" i="3"/>
  <c r="D24" i="3"/>
  <c r="D7" i="3"/>
  <c r="S7" i="3"/>
  <c r="D10" i="3"/>
  <c r="S10" i="3"/>
  <c r="H7" i="3"/>
  <c r="Q20" i="3"/>
  <c r="C25" i="3"/>
  <c r="H21" i="3"/>
  <c r="G21" i="3"/>
  <c r="C26" i="3"/>
  <c r="C27" i="3"/>
  <c r="C23" i="3"/>
  <c r="K20" i="3"/>
  <c r="L20" i="3"/>
  <c r="E6" i="3"/>
  <c r="C11" i="3"/>
  <c r="C19" i="3"/>
  <c r="G19" i="3" s="1"/>
  <c r="C17" i="3"/>
  <c r="H17" i="3" s="1"/>
  <c r="C18" i="3"/>
  <c r="C13" i="3"/>
  <c r="C15" i="3"/>
  <c r="C14" i="3"/>
  <c r="C16" i="3"/>
  <c r="G16" i="3" s="1"/>
  <c r="C12" i="3"/>
  <c r="G12" i="3" s="1"/>
  <c r="N27" i="3"/>
  <c r="N9" i="3"/>
  <c r="N18" i="3"/>
  <c r="N11" i="3"/>
  <c r="N19" i="3"/>
  <c r="S24" i="3"/>
  <c r="N12" i="3"/>
  <c r="N21" i="3"/>
  <c r="N13" i="3"/>
  <c r="N23" i="3"/>
  <c r="N16" i="3"/>
  <c r="N17" i="3"/>
  <c r="S22" i="3"/>
  <c r="N14" i="3"/>
  <c r="N25" i="3"/>
  <c r="N15" i="3"/>
  <c r="N26" i="3"/>
  <c r="T9" i="1" l="1"/>
  <c r="D9" i="1"/>
  <c r="C9" i="1" s="1"/>
  <c r="M24" i="1"/>
  <c r="M26" i="1"/>
  <c r="U26" i="1" s="1"/>
  <c r="E26" i="1" s="1"/>
  <c r="C26" i="1" s="1"/>
  <c r="U10" i="1"/>
  <c r="M8" i="1"/>
  <c r="E10" i="1"/>
  <c r="L23" i="1"/>
  <c r="U12" i="1"/>
  <c r="E12" i="1" s="1"/>
  <c r="C12" i="1" s="1"/>
  <c r="L11" i="1"/>
  <c r="S20" i="3"/>
  <c r="D6" i="3"/>
  <c r="I7" i="3"/>
  <c r="D20" i="3"/>
  <c r="G7" i="3"/>
  <c r="I10" i="3"/>
  <c r="G10" i="3"/>
  <c r="G14" i="3"/>
  <c r="G13" i="3"/>
  <c r="G9" i="3"/>
  <c r="G26" i="3"/>
  <c r="H26" i="3"/>
  <c r="I24" i="3"/>
  <c r="G24" i="3"/>
  <c r="G25" i="3"/>
  <c r="H25" i="3"/>
  <c r="I22" i="3"/>
  <c r="G22" i="3"/>
  <c r="H23" i="3"/>
  <c r="G27" i="3"/>
  <c r="H27" i="3"/>
  <c r="N20" i="3"/>
  <c r="G23" i="3"/>
  <c r="C20" i="3"/>
  <c r="G11" i="3"/>
  <c r="G15" i="3"/>
  <c r="H11" i="3"/>
  <c r="C6" i="3"/>
  <c r="G18" i="3"/>
  <c r="H14" i="3"/>
  <c r="H13" i="3"/>
  <c r="G17" i="3"/>
  <c r="H9" i="3"/>
  <c r="H15" i="3"/>
  <c r="H12" i="3"/>
  <c r="H18" i="3"/>
  <c r="H19" i="3"/>
  <c r="H16" i="3"/>
  <c r="C10" i="1" l="1"/>
  <c r="E8" i="1"/>
  <c r="U24" i="1"/>
  <c r="U22" i="1" s="1"/>
  <c r="M22" i="1"/>
  <c r="L13" i="1"/>
  <c r="T23" i="1"/>
  <c r="T11" i="1"/>
  <c r="D11" i="1" s="1"/>
  <c r="C11" i="1" s="1"/>
  <c r="L25" i="1"/>
  <c r="U8" i="1"/>
  <c r="I6" i="3"/>
  <c r="H20" i="3"/>
  <c r="G20" i="3"/>
  <c r="I20" i="3"/>
  <c r="G6" i="3"/>
  <c r="H6" i="3"/>
  <c r="L14" i="1" l="1"/>
  <c r="L27" i="1"/>
  <c r="T13" i="1"/>
  <c r="D13" i="1" s="1"/>
  <c r="T25" i="1"/>
  <c r="D23" i="1"/>
  <c r="E24" i="1"/>
  <c r="C13" i="1" l="1"/>
  <c r="L15" i="1"/>
  <c r="L29" i="1"/>
  <c r="T29" i="1" s="1"/>
  <c r="D29" i="1" s="1"/>
  <c r="C29" i="1" s="1"/>
  <c r="L28" i="1"/>
  <c r="C23" i="1"/>
  <c r="T14" i="1"/>
  <c r="D14" i="1" s="1"/>
  <c r="C14" i="1" s="1"/>
  <c r="E22" i="1"/>
  <c r="C24" i="1"/>
  <c r="D25" i="1"/>
  <c r="C25" i="1" s="1"/>
  <c r="T27" i="1"/>
  <c r="T28" i="1" l="1"/>
  <c r="T22" i="1" s="1"/>
  <c r="T15" i="1"/>
  <c r="D15" i="1" s="1"/>
  <c r="L22" i="1"/>
  <c r="D27" i="1"/>
  <c r="C27" i="1" s="1"/>
  <c r="L16" i="1"/>
  <c r="D28" i="1" l="1"/>
  <c r="C28" i="1" s="1"/>
  <c r="C22" i="1" s="1"/>
  <c r="C15" i="1"/>
  <c r="L17" i="1"/>
  <c r="T16" i="1"/>
  <c r="D16" i="1" s="1"/>
  <c r="C16" i="1" s="1"/>
  <c r="D22" i="1" l="1"/>
  <c r="L18" i="1"/>
  <c r="T17" i="1"/>
  <c r="D17" i="1" s="1"/>
  <c r="C17" i="1" s="1"/>
  <c r="L19" i="1" l="1"/>
  <c r="T18" i="1"/>
  <c r="D18" i="1" s="1"/>
  <c r="C18" i="1" s="1"/>
  <c r="L20" i="1" l="1"/>
  <c r="L21" i="1"/>
  <c r="T19" i="1"/>
  <c r="D19" i="1" s="1"/>
  <c r="C19" i="1" s="1"/>
  <c r="T21" i="1" l="1"/>
  <c r="D21" i="1" s="1"/>
  <c r="T20" i="1"/>
  <c r="D20" i="1" s="1"/>
  <c r="C20" i="1" s="1"/>
  <c r="L8" i="1"/>
  <c r="C21" i="1" l="1"/>
  <c r="C8" i="1" s="1"/>
  <c r="D8" i="1"/>
  <c r="T8" i="1"/>
</calcChain>
</file>

<file path=xl/comments1.xml><?xml version="1.0" encoding="utf-8"?>
<comments xmlns="http://schemas.openxmlformats.org/spreadsheetml/2006/main">
  <authors>
    <author>4B</author>
    <author>sony</author>
  </authors>
  <commentList>
    <comment ref="F4" authorId="0">
      <text>
        <r>
          <rPr>
            <b/>
            <sz val="9"/>
            <color indexed="81"/>
            <rFont val="Tahoma"/>
            <family val="2"/>
          </rPr>
          <t>4B:</t>
        </r>
        <r>
          <rPr>
            <sz val="9"/>
            <color indexed="81"/>
            <rFont val="Tahoma"/>
            <family val="2"/>
          </rPr>
          <t xml:space="preserve">
Lương của những ngày nghỉ phép, lễ trong năm (bình quân 34 ngày). 
Phụ lục số 01 Thông tư liên tịch số 04/2007/BTNMT-BTC ngày 27/2/2007</t>
        </r>
      </text>
    </comment>
    <comment ref="G4" authorId="1">
      <text>
        <r>
          <rPr>
            <b/>
            <sz val="9"/>
            <color indexed="81"/>
            <rFont val="Tahoma"/>
            <family val="2"/>
          </rPr>
          <t>sony:</t>
        </r>
        <r>
          <rPr>
            <sz val="9"/>
            <color indexed="81"/>
            <rFont val="Tahoma"/>
            <family val="2"/>
          </rPr>
          <t xml:space="preserve">
khoản 6 Điều 6 NĐ 204</t>
        </r>
      </text>
    </comment>
    <comment ref="I4" authorId="0">
      <text>
        <r>
          <rPr>
            <b/>
            <sz val="9"/>
            <color indexed="81"/>
            <rFont val="Tahoma"/>
            <family val="2"/>
          </rPr>
          <t>4B:</t>
        </r>
        <r>
          <rPr>
            <sz val="9"/>
            <color indexed="81"/>
            <rFont val="Tahoma"/>
            <family val="2"/>
          </rPr>
          <t xml:space="preserve">
- Kỹ sư bậc 1 đến bậc 6;
- Lái xe bậc 1 đến bậc 10</t>
        </r>
      </text>
    </comment>
    <comment ref="J4" authorId="0">
      <text>
        <r>
          <rPr>
            <b/>
            <sz val="9"/>
            <color indexed="81"/>
            <rFont val="Tahoma"/>
            <family val="2"/>
          </rPr>
          <t>4B:</t>
        </r>
        <r>
          <rPr>
            <sz val="9"/>
            <color indexed="81"/>
            <rFont val="Tahoma"/>
            <family val="2"/>
          </rPr>
          <t xml:space="preserve">
- Kỹ sư bậc 1 đến bậc 6;
- Lái xe bậc 1 đến bậc 10</t>
        </r>
      </text>
    </comment>
  </commentList>
</comments>
</file>

<file path=xl/comments2.xml><?xml version="1.0" encoding="utf-8"?>
<comments xmlns="http://schemas.openxmlformats.org/spreadsheetml/2006/main">
  <authors>
    <author>Microsoft</author>
  </authors>
  <commentList>
    <comment ref="H11" authorId="0">
      <text>
        <r>
          <rPr>
            <b/>
            <sz val="9"/>
            <color indexed="81"/>
            <rFont val="Tahoma"/>
            <family val="2"/>
          </rPr>
          <t>Microsoft:</t>
        </r>
        <r>
          <rPr>
            <sz val="9"/>
            <color indexed="81"/>
            <rFont val="Tahoma"/>
            <family val="2"/>
          </rPr>
          <t xml:space="preserve">
cũ 7</t>
        </r>
      </text>
    </comment>
    <comment ref="H25" authorId="0">
      <text>
        <r>
          <rPr>
            <b/>
            <sz val="9"/>
            <color indexed="81"/>
            <rFont val="Tahoma"/>
            <family val="2"/>
          </rPr>
          <t>Microsoft:</t>
        </r>
        <r>
          <rPr>
            <sz val="9"/>
            <color indexed="81"/>
            <rFont val="Tahoma"/>
            <family val="2"/>
          </rPr>
          <t xml:space="preserve">
Họp theo đề nghị của Địa phương, Họp lịch của TT phát sinh đột xuất
</t>
        </r>
      </text>
    </comment>
    <comment ref="H27" authorId="0">
      <text>
        <r>
          <rPr>
            <b/>
            <sz val="9"/>
            <color indexed="81"/>
            <rFont val="Tahoma"/>
            <family val="2"/>
          </rPr>
          <t>Microsoft:</t>
        </r>
        <r>
          <rPr>
            <sz val="9"/>
            <color indexed="81"/>
            <rFont val="Tahoma"/>
            <family val="2"/>
          </rPr>
          <t xml:space="preserve">
6 tháng
cả năm</t>
        </r>
      </text>
    </comment>
    <comment ref="H29" authorId="0">
      <text>
        <r>
          <rPr>
            <b/>
            <sz val="9"/>
            <color indexed="81"/>
            <rFont val="Tahoma"/>
            <family val="2"/>
          </rPr>
          <t>Microsoft:</t>
        </r>
        <r>
          <rPr>
            <sz val="9"/>
            <color indexed="81"/>
            <rFont val="Tahoma"/>
            <family val="2"/>
          </rPr>
          <t xml:space="preserve">
1 lần/ 1 Quý
</t>
        </r>
      </text>
    </comment>
  </commentList>
</comments>
</file>

<file path=xl/sharedStrings.xml><?xml version="1.0" encoding="utf-8"?>
<sst xmlns="http://schemas.openxmlformats.org/spreadsheetml/2006/main" count="435" uniqueCount="270">
  <si>
    <t>Đơn vị tính: đồng</t>
  </si>
  <si>
    <t>TT</t>
  </si>
  <si>
    <t>Nội dung công việc</t>
  </si>
  <si>
    <r>
      <t xml:space="preserve">Định biên 
</t>
    </r>
    <r>
      <rPr>
        <i/>
        <sz val="13"/>
        <color rgb="FF000000"/>
        <rFont val="Times New Roman"/>
        <family val="1"/>
      </rPr>
      <t>(người)</t>
    </r>
  </si>
  <si>
    <r>
      <t xml:space="preserve">Đơn vị tính
</t>
    </r>
    <r>
      <rPr>
        <i/>
        <sz val="13"/>
        <color rgb="FF000000"/>
        <rFont val="Times New Roman"/>
        <family val="1"/>
      </rPr>
      <t>(công)</t>
    </r>
  </si>
  <si>
    <t>Cơ sở thực hiện</t>
  </si>
  <si>
    <t>Diễn giải</t>
  </si>
  <si>
    <t>1.1</t>
  </si>
  <si>
    <t>1 người (1KS3)</t>
  </si>
  <si>
    <t>1.2</t>
  </si>
  <si>
    <t>1.3</t>
  </si>
  <si>
    <t>1.4</t>
  </si>
  <si>
    <t>1.5</t>
  </si>
  <si>
    <t>Phân tích, đánh giá các yếu tố tác động đến nhiệm vụ quản lý:
- Điều kiện tự nhiên, kinh tế - xã hội tại địa bàn nơi có đất ảnh hưởng đến quá trình quản lý đất;
- Đánh giá yếu tố lợi thế, mức độ khó khăn của vị trí, hiện trạng, mặt bằng, ranh giới, diện tích khu đất với các yếu tố Điều kiện tự nhiên, kinh tế - xã hội  địa phương.</t>
  </si>
  <si>
    <t>1.6</t>
  </si>
  <si>
    <t>Áp dụng các quy định của pháp luật và đề ra biện pháp tổ chức quản lý khu đất:
- Quy định về chức năng, nhiệm vụ, quyền hạn của đơn vị được giao quản lý đất;
- Luật Đất đai và các văn bản quy phạm pháp luật hướng dẫn thi hành;
- Các Văn bản, quy định của UBND tỉnh Đồng Nai về quản lý, khai thác quỹ đất giao Trung tâm Phát triển quỹ đất quản lý</t>
  </si>
  <si>
    <t>1.7</t>
  </si>
  <si>
    <t>Phương án quản lý đất:
- Xây dựng đề cương phương án;
- Viết thuyết minh phương án;
- Báo cáo Lãnh đạo đơn vị thông qua dự thảo phương án.</t>
  </si>
  <si>
    <t>1.8</t>
  </si>
  <si>
    <t>Tổng hợp gửi các cơ quan, đơn vị, địa phương góp ý phương án</t>
  </si>
  <si>
    <t>1.9</t>
  </si>
  <si>
    <t>Hoàn thiện phương án quản lý đất:
- Báo cáo tiếp thu, giải trình;
- Tổng hợp, hoàn chỉnh phương án;</t>
  </si>
  <si>
    <t>- Gửi phương án xin ý kiến UBND cấp huyện, cơ quan chuyên môn của STNMT;
- Theo góp ý của các đơn vị, hoàn thiện nội dung phương án, báo cáo tiếp thu giải trình;
- Chỉnh sửa nội dung phương án theo hướng dẫn của đơn vị thẩm định sau khi trình phương án.</t>
  </si>
  <si>
    <t>1.10</t>
  </si>
  <si>
    <t>Trình phê duyệt phương án:
- Lập thủ tục trình Sở Tài nguyên và Môi trường thẩm định phương án;
- Tổng hợp ý kiến của đơn vị thẩm định, hoàn chỉnh lại phương án;
- Lập thủ tục trình UBND tỉnh phê duyệt phương án
- Theo dõi phương án được duyệt để triển khai thực hiện.</t>
  </si>
  <si>
    <t>1.11</t>
  </si>
  <si>
    <t>Hoàn thiện hồ sơ, tài liệu, dữ liệu để thực hiện phương án quản lý</t>
  </si>
  <si>
    <t>Nhận bàn giao đất trên thực địa:
- Ranh giới, vị trí khu đất;
- Mốc ranh giới khu đất.</t>
  </si>
  <si>
    <t xml:space="preserve"> </t>
  </si>
  <si>
    <t>(tính từ năm thứ 2 sau khi nhận khu đất, đối với năm đầu tiên tính 10/12 tháng do trừ 60 ngày thực hiện xây dựng và trình duyệt phương án quản lý)</t>
  </si>
  <si>
    <t>Xây dựng kế hoạch kiểm tra:
- Viết kế hoạch, phân bổ người đi kiểm tra;
- Trình xin ý kiến Lãnh đạo đơn vị thông qua kế hoạch;
- Gửi địa phương nơi có đất để phối hợp kiểm tra.</t>
  </si>
  <si>
    <t>Tổng hợp, báo cáo kết quả quản lý khu đất:
- Biên bản kiểm tra hàng tháng, quý, cả năm;
- Báo cáo tổng hợp kết quả kiểm tra hàng quý, cả năm.</t>
  </si>
  <si>
    <t>Lập thủ tục trình phê duyệt kết quả quản lý khu đất:
- Biên bản kiểm tra;
- Báo cáo tổng hợp;
- Tờ trình đề nghị phê duyệt.</t>
  </si>
  <si>
    <t>Quản lý và cập nhật dữ liệu, tài liệu phát sinh của khu đất. Tổng hợp, lưu trữ chứng từ quản lý đất</t>
  </si>
  <si>
    <t>Kiểm tra hiện trạng khu đất:
- Định kỳ theo kế hoạch; 
- Đột xuất ngoài kế hoạch theo sự việc cụ thể.</t>
  </si>
  <si>
    <t>Xử lý phát sinh (lấn, chiếm sử dụng đất; đổ rác thải; cháy, nổ…)
- Theo kiến nghị của địa phương nơi có đất;
- Theo ý kiến phản ánh của quần chúng nhân dân;
- Theo sự phát hiện của đơn vị quản lý.</t>
  </si>
  <si>
    <t>C. NỘI DUNG KHÁC PHỤC VỤ CÔNG TÁC QUẢN LÝ ĐẤT PHÁT SINH THEO THỰC TẾ</t>
  </si>
  <si>
    <t>Đo đạc bản đồ địa chính phục vụ công tác thu hồi đất, quản lý đất</t>
  </si>
  <si>
    <t>Hợp đồng đo đạc</t>
  </si>
  <si>
    <t xml:space="preserve">Theo đơn giá đo đạc BĐĐC đã được UBND tỉnh phê duyệt </t>
  </si>
  <si>
    <t>Phối hợp với địa phương thường xuyên theo dõi tình hình khu đất</t>
  </si>
  <si>
    <t>LĐPT</t>
  </si>
  <si>
    <t>Theo hợp đồng khoán gọn với phường, xã</t>
  </si>
  <si>
    <t>Dọn vệ sinh khu đất</t>
  </si>
  <si>
    <t>Nhiên liệu phục vụ đi kiểm tra khu đất định kỳ</t>
  </si>
  <si>
    <t>nhiên liệu</t>
  </si>
  <si>
    <t>tính theo địa bàn có đất quản lý</t>
  </si>
  <si>
    <t>1 người (KS3)</t>
  </si>
  <si>
    <t>Thành tiền (đồng)</t>
  </si>
  <si>
    <r>
      <t xml:space="preserve">Thành tiền </t>
    </r>
    <r>
      <rPr>
        <i/>
        <sz val="13"/>
        <color rgb="FF000000"/>
        <rFont val="Times New Roman"/>
        <family val="1"/>
      </rPr>
      <t>(đồng)</t>
    </r>
  </si>
  <si>
    <t>Cơ cấu chung (%)</t>
  </si>
  <si>
    <t>Tổng cộng (đồng)</t>
  </si>
  <si>
    <t>Dụng cụ</t>
  </si>
  <si>
    <t>Thiết bị</t>
  </si>
  <si>
    <t>Vật liệu</t>
  </si>
  <si>
    <t>A</t>
  </si>
  <si>
    <t>B</t>
  </si>
  <si>
    <t>Tổng hợp, báo cáo kết quả quản lý khu đất</t>
  </si>
  <si>
    <t>Công bố quyết định thu hồi đất</t>
  </si>
  <si>
    <t>Trình phê duyệt phương án</t>
  </si>
  <si>
    <t>Nội nghiệp</t>
  </si>
  <si>
    <t>Ngoại nghiệp</t>
  </si>
  <si>
    <t>Quản lý chung</t>
  </si>
  <si>
    <t>Dụng cụ, thiết bị, vật liệu</t>
  </si>
  <si>
    <t>Nhân công</t>
  </si>
  <si>
    <t>Nhận bàn giao đất trên thực địa</t>
  </si>
  <si>
    <t>Kiểm tra hiện trạng khu đất</t>
  </si>
  <si>
    <t>Quản lý chung (nội nghiệp 15%; ngoại nghiệp 20%)</t>
  </si>
  <si>
    <t>ĐVT: đồng</t>
  </si>
  <si>
    <t>TỔNG CỘNG</t>
  </si>
  <si>
    <t>Xây dựng phương án quản lý</t>
  </si>
  <si>
    <t>Áp dụng các quy định của pháp luật và đề ra biện pháp tổ chức quản lý</t>
  </si>
  <si>
    <t>Hoàn thiện phương án quản lý</t>
  </si>
  <si>
    <t xml:space="preserve">Đơn giá xây dựng </t>
  </si>
  <si>
    <t>Ghi chú</t>
  </si>
  <si>
    <t>Xây dựng kế hoạch kiểm tra</t>
  </si>
  <si>
    <t>Trình phê duyệt kết quả quản lý khu đất</t>
  </si>
  <si>
    <t>Xử lý phát sinh trên thực địa (lấn, chiếm sử dụng đất; đổ rác thải; cháy, nổ…)</t>
  </si>
  <si>
    <t>Đơn giá quản lý</t>
  </si>
  <si>
    <t>STT</t>
  </si>
  <si>
    <t>Danh mục dụng cụ</t>
  </si>
  <si>
    <t>Đơn vị tính</t>
  </si>
  <si>
    <t>Bàn làm việc</t>
  </si>
  <si>
    <t>Cái</t>
  </si>
  <si>
    <t>Ghế văn phòng</t>
  </si>
  <si>
    <t>Tủ để tài liệu</t>
  </si>
  <si>
    <t>Quần áo bảo hộ lao động</t>
  </si>
  <si>
    <t>Bộ</t>
  </si>
  <si>
    <t>Đôi</t>
  </si>
  <si>
    <t>Ba lô</t>
  </si>
  <si>
    <t>Điện năng</t>
  </si>
  <si>
    <t>kw</t>
  </si>
  <si>
    <t>Tổng cộng</t>
  </si>
  <si>
    <t>Đơn 
 vị tính</t>
  </si>
  <si>
    <t>Cuộn</t>
  </si>
  <si>
    <t>Bút dạ màu</t>
  </si>
  <si>
    <t>Bút chì</t>
  </si>
  <si>
    <t>Chiếc</t>
  </si>
  <si>
    <t>Tẩy chì</t>
  </si>
  <si>
    <t>Mực in A3 laser</t>
  </si>
  <si>
    <t>Hộp</t>
  </si>
  <si>
    <t>Mực photocopy</t>
  </si>
  <si>
    <t>Bút bi</t>
  </si>
  <si>
    <t>Cuốn</t>
  </si>
  <si>
    <t>Giấy A4</t>
  </si>
  <si>
    <t>Gram</t>
  </si>
  <si>
    <t>Giấy A3</t>
  </si>
  <si>
    <t>Ghim dập</t>
  </si>
  <si>
    <t>Ghim vòng</t>
  </si>
  <si>
    <t>Túi Ny lông đựng tài liệu</t>
  </si>
  <si>
    <t>Cấp bậc</t>
  </si>
  <si>
    <t>Hệ số</t>
  </si>
  <si>
    <t>Mức lương
tối thiểu</t>
  </si>
  <si>
    <t xml:space="preserve">Lương
cơ bản </t>
  </si>
  <si>
    <t>Bình quân
lương nội  nghiệp</t>
  </si>
  <si>
    <t>(1)</t>
  </si>
  <si>
    <t>(2)</t>
  </si>
  <si>
    <t>(3)</t>
  </si>
  <si>
    <t>(4)=(2)*(3)</t>
  </si>
  <si>
    <t>(6)=(3)*40%</t>
  </si>
  <si>
    <t>KS3</t>
  </si>
  <si>
    <t>Họp để thống nhất phương án xử lý phát sinh</t>
  </si>
  <si>
    <t>Họp để thống nhất phương án xử lý phát sinh:
- Lịch họp theo thư mời của địa phương nơi có đất, của đơn vị được giao quản lý đất về các nội dung phát sinh trong quá trình quản lý liên quan đến ranh giới, mốc giới khu đất; lấn, chiếm sử dụng trên khu đất.</t>
  </si>
  <si>
    <t>Diện tích (ha)</t>
  </si>
  <si>
    <t>Khu vực</t>
  </si>
  <si>
    <t>&lt; 10ha</t>
  </si>
  <si>
    <t>Xã</t>
  </si>
  <si>
    <t>Thị trấn, phường</t>
  </si>
  <si>
    <t>Phụ lục 03</t>
  </si>
  <si>
    <t>Phụ lục 02</t>
  </si>
  <si>
    <t>Phụ lục 01</t>
  </si>
  <si>
    <t>≥ 10 ha</t>
  </si>
  <si>
    <t>Văn phòng phẩm</t>
  </si>
  <si>
    <t>Khảo sát hiện trạng phục vụ xây dựng phương án:
- Kiểm tra ranh giới tiếp ráp tứ cận với khu đất
- Điều tra, khảo sát, thu thập thông tin về hiện trạng mặt bằng khu đất; 
- Khảo sát đặc điểm khu vực xung quanh vị trí khu đất.</t>
  </si>
  <si>
    <t>Khảo sát hiện trạng phục vụ xây dựng phương án</t>
  </si>
  <si>
    <t>Rà soát, tổng hợp thông tin chung về khu đất/thửa đất</t>
  </si>
  <si>
    <t>Rà soát, tổng hợp thông tin chung về khu đất/thửa đất:
- Nguồn gốc, thông tin chức năng quy hoạch, kế hoạch sử dụng đất;
- Các thông tin khác có liên quan đến khu đất.</t>
  </si>
  <si>
    <t>Lập hồ sơ khu đất để xây dựng phương án, quản lý khu đất/thửa đất</t>
  </si>
  <si>
    <t>Lập hồ sơ khu đất để xây dựng phương án, quản lý khu đất/thửa đất:
- Đăng ký biến động đất đai theo quy định;
- Biên mục, scan hồ sơ, tài liệu; mở hộp hồ sơ; đặt tên khu đất.</t>
  </si>
  <si>
    <t>Thu thập thông tin, tài liệu, hồ sơ đối với khu đất/thửa đất</t>
  </si>
  <si>
    <t>Phân tích, đánh giá các yếu tố tác động đến công tác quản lý đất</t>
  </si>
  <si>
    <t xml:space="preserve">Nhiên liệu phục vụ kiểm tra khu đất </t>
  </si>
  <si>
    <t>Bảng 01</t>
  </si>
  <si>
    <t>HỆ SỐ THEO QUY MÔ DIỆN TÍCH VÀ KHU VỰC</t>
  </si>
  <si>
    <t>- Đơn giá trên áp dụng cho việc quản lý các khu đất/ thửa đất đã tiếp nhận mặt bằng trên thực địa theo quyết định giao đất của UBND tỉnh;</t>
  </si>
  <si>
    <r>
      <t xml:space="preserve">Nguyên giá
</t>
    </r>
    <r>
      <rPr>
        <i/>
        <sz val="13"/>
        <color rgb="FF000000"/>
        <rFont val="Times New Roman"/>
        <family val="1"/>
      </rPr>
      <t>(đồng)</t>
    </r>
  </si>
  <si>
    <r>
      <t xml:space="preserve">Thời hạn </t>
    </r>
    <r>
      <rPr>
        <i/>
        <sz val="13"/>
        <color rgb="FF000000"/>
        <rFont val="Times New Roman"/>
        <family val="1"/>
      </rPr>
      <t>(tháng)</t>
    </r>
  </si>
  <si>
    <t>Danh mục</t>
  </si>
  <si>
    <r>
      <t xml:space="preserve">Định mức
</t>
    </r>
    <r>
      <rPr>
        <i/>
        <sz val="13"/>
        <color rgb="FF000000"/>
        <rFont val="Times New Roman"/>
        <family val="1"/>
      </rPr>
      <t>(tính cho 1 thửa đất)</t>
    </r>
  </si>
  <si>
    <t>(8)=[(4)+(5)+ (6)+(7)]/26</t>
  </si>
  <si>
    <t>(8) = [(4)+(5)+ (7)]/26</t>
  </si>
  <si>
    <t>(5)=(4)* 11%</t>
  </si>
  <si>
    <t>Thành tiền</t>
  </si>
  <si>
    <t>Ghi chú:</t>
  </si>
  <si>
    <t>(Ban hành kèm theo Quyết định số     /2021/QĐ-UBND ngày     /     /2021 của UBND tỉnh Đồng Nai)</t>
  </si>
  <si>
    <t>ĐƠN GIÁ QUẢN LÝ ĐẤT</t>
  </si>
  <si>
    <t>ĐƠN GIÁ XÂY DỰNG PHƯƠNG ÁN QUẢN LÝ ĐẤT</t>
  </si>
  <si>
    <t>CHI PHÍ PHÁT SINH NGOÀI ĐƠN GIÁ QUẢN LÝ ĐẤT</t>
  </si>
  <si>
    <t>I. Lập và trình duyệt phương án quản lý khu đất được giao</t>
  </si>
  <si>
    <t>II. Tổ chức quản lý khu đất đã tiếp nhận mặt bằng trên thực địa</t>
  </si>
  <si>
    <t>2.1</t>
  </si>
  <si>
    <t>2.2</t>
  </si>
  <si>
    <t>(7) = (1)+…+(6)</t>
  </si>
  <si>
    <t>- Đơn giá trên áp dụng cho việc xây dựng phương án quản lý khu đất/ thửa đất lần đầu kể từ sau khi có quyết định giao đất của UBND tỉnh;</t>
  </si>
  <si>
    <t>- Số ngày công được tính là 26 ngày/ tháng, thực hiện trong vòng 60 ngày kể từ ngày tiếp nhận mặt bằng trên thực địa.</t>
  </si>
  <si>
    <t>- Đơn giá tính cho thửa đất/ khu đất có diện tích dưới 10 ha; Từ 10 ha trở lên thì áp dụng hệ số quy mô diện tích và khu vực quy định tại Bảng 01 để điều chỉnh đối với mục 2, 3, 7, 9 của đơn giá;</t>
  </si>
  <si>
    <t>- Số ngày công được tính là 26 ngày/ tháng, 12 tháng/ năm; bắt đầu tính từ sau khi phương án quản lý đất được phê duyệt.</t>
  </si>
  <si>
    <t>- Đơn giá trên tính cho thửa đất/ khu đất có diện tích dưới 10 ha; Từ 10 ha trở lên thì căn cứ vào hệ số quy mô diện tích và khu vực quy định tại Bảng 01 để điều chỉnh đối với mục 2, 3, 4, và 5 của đơn giá;</t>
  </si>
  <si>
    <t>Theo hợp đồng khoán gọn với cấp xã tùy theo tính chất phức tạp của địa bàn phân bổ khu đất (xảy ra đổ rác; tình trạng lấn, chiếm, sử dụng đất trái phép…)</t>
  </si>
  <si>
    <t>Theo số lượng thực tế, cần thiết đề xuất dọn dẹp vệ sinh (như các khu đất trong khu dân cư, thường xuyên có cỏ, cây bụi mọc rậm rạp, dễ phát sinh muỗi, bọ gậy; các khu đất mặt tiền các tuyến đường lớn hay phát sinh việc bỏ rác thải bừa bãi…)</t>
  </si>
  <si>
    <t>Theo địa bàn có đất quản lý, đơn giá nhiên liệu thời điểm tđi kiểm tra. Chi phí về nhiên liệu được tính dựa trên quãng đường (số Km) thực tế đi kiểm tra khu đất, quãng đường đi và về tính từ Trụ sở của đơn vị được giao quản lý đất đến vị trí khu đất trên thực địa</t>
  </si>
  <si>
    <t>Theo Hợp đồng đo đạc thực tế với đơn vị có chứa năng đo đạc</t>
  </si>
  <si>
    <t>2 người (KS3)</t>
  </si>
  <si>
    <t>I. ĐƠN GIÁ CHI PHÍ TIẾP NHẬN, LẬP PHƯƠNG ÁN QUẢN LÝ KHU ĐẤT ĐƯỢC GIAO</t>
  </si>
  <si>
    <t>II. ĐƠN GIÁ TỔ CHỨC QUẢN LÝ KHU ĐẤT THEO PHƯƠNG ÁN QUẢN LÝ ĐƯỢC PHÊ DUYỆT</t>
  </si>
  <si>
    <t>2.3</t>
  </si>
  <si>
    <t>2.4</t>
  </si>
  <si>
    <t>2.5</t>
  </si>
  <si>
    <t>2.6</t>
  </si>
  <si>
    <t>2.7</t>
  </si>
  <si>
    <t>1.12</t>
  </si>
  <si>
    <t>1.13</t>
  </si>
  <si>
    <t>(1)= (2) + (3)</t>
  </si>
  <si>
    <t>(3)=(11)+ (19)+(21)</t>
  </si>
  <si>
    <t>(2)=10)+ (18)+(20)</t>
  </si>
  <si>
    <r>
      <t>Giá  trị tính</t>
    </r>
    <r>
      <rPr>
        <i/>
        <sz val="12"/>
        <rFont val="Times New Roman"/>
        <family val="1"/>
      </rPr>
      <t xml:space="preserve"> (đồng)</t>
    </r>
  </si>
  <si>
    <t>Bình quân
lương ngoại nghiệp</t>
  </si>
  <si>
    <r>
      <t xml:space="preserve">Định biên 
</t>
    </r>
    <r>
      <rPr>
        <i/>
        <sz val="12"/>
        <rFont val="Times New Roman"/>
        <family val="1"/>
      </rPr>
      <t>(người)</t>
    </r>
  </si>
  <si>
    <r>
      <t xml:space="preserve">Đơn vị tính
</t>
    </r>
    <r>
      <rPr>
        <i/>
        <sz val="12"/>
        <rFont val="Times New Roman"/>
        <family val="1"/>
      </rPr>
      <t>(công)</t>
    </r>
  </si>
  <si>
    <r>
      <t xml:space="preserve">Thành tiền </t>
    </r>
    <r>
      <rPr>
        <i/>
        <sz val="12"/>
        <rFont val="Times New Roman"/>
        <family val="1"/>
      </rPr>
      <t>(đồng)</t>
    </r>
  </si>
  <si>
    <r>
      <t xml:space="preserve">Tổng cộng </t>
    </r>
    <r>
      <rPr>
        <i/>
        <sz val="12"/>
        <rFont val="Times New Roman"/>
        <family val="1"/>
      </rPr>
      <t>(đồng)</t>
    </r>
  </si>
  <si>
    <t>Công bố quyết định thu hồi đất:
- Tham dự họp;
- Nhận Quyết định giao đất.</t>
  </si>
  <si>
    <t>Thu thập thông tin, tài liệu,  hồ sơ đối với khu đất, thửa đất được giao, gồm: 
- Tài liệu, hồ sơ nguồn gốc đất (tại hệ thống VPĐKĐĐ tỉnh Đồng Nai, Phòng TNMT); 
- Thu thập thông tin quy hoạch, kế hoạch sử dụng đất (tại TTCNTT, Phòng TNMT), quy hoạch xây dựng (tại Phòng QLĐT/Phòng KTHT, Sở Xây dựng); 
- Thu thập thông tin về tình hình quản lý, sử dụng trước đây (tại UBND cấp xã nơi có đất, Đơn vị quản lý, sử dụng đất trước đây);
- Thu thập thông tin quản lý chuyên ngành (điện, khoáng sản, môi trường,…).</t>
  </si>
  <si>
    <t>(đối với khu đất có diện tích &lt; 10 ha)</t>
  </si>
  <si>
    <t>VPP</t>
  </si>
  <si>
    <t>Tổng</t>
  </si>
  <si>
    <t>(4)</t>
  </si>
  <si>
    <t>(5)</t>
  </si>
  <si>
    <t>(6)</t>
  </si>
  <si>
    <t>(7)={(4)/(3)}/26*(5)</t>
  </si>
  <si>
    <t>(8)={(4)/(3)}/26*(6)</t>
  </si>
  <si>
    <r>
      <t xml:space="preserve">Lương phụ
</t>
    </r>
    <r>
      <rPr>
        <sz val="12"/>
        <rFont val="Times New Roman"/>
        <family val="1"/>
      </rPr>
      <t>(11% lương tối thiểu)</t>
    </r>
  </si>
  <si>
    <r>
      <t xml:space="preserve">Phụ cấp lưu động 40% lương tối thiểu </t>
    </r>
    <r>
      <rPr>
        <sz val="12"/>
        <rFont val="Times New Roman"/>
        <family val="1"/>
      </rPr>
      <t>(</t>
    </r>
    <r>
      <rPr>
        <i/>
        <sz val="12"/>
        <rFont val="Times New Roman"/>
        <family val="1"/>
      </rPr>
      <t>K.6, Đ6, NĐ204</t>
    </r>
    <r>
      <rPr>
        <sz val="12"/>
        <rFont val="Times New Roman"/>
        <family val="1"/>
      </rPr>
      <t>)</t>
    </r>
  </si>
  <si>
    <t>BẢNG TỔNG HỢP ĐƠN GIÁ XÂY DỰNG PHƯƠNG ÁN, QUẢN LÝ ĐẤT</t>
  </si>
  <si>
    <r>
      <t xml:space="preserve">Định mức
</t>
    </r>
    <r>
      <rPr>
        <i/>
        <sz val="13"/>
        <color rgb="FF000000"/>
        <rFont val="Times New Roman"/>
        <family val="1"/>
      </rPr>
      <t>(ca/thửa đất)</t>
    </r>
  </si>
  <si>
    <r>
      <t xml:space="preserve">Chi phí
</t>
    </r>
    <r>
      <rPr>
        <i/>
        <sz val="13"/>
        <color rgb="FF000000"/>
        <rFont val="Times New Roman"/>
        <family val="1"/>
      </rPr>
      <t>(đồng/thửa đất)</t>
    </r>
  </si>
  <si>
    <t xml:space="preserve">BẢNG ĐƠN GIÁ NGÀY CÔNG </t>
  </si>
  <si>
    <r>
      <t xml:space="preserve">BHYT, BHXH,
BHTN, KPCĐ
</t>
    </r>
    <r>
      <rPr>
        <sz val="12"/>
        <rFont val="Times New Roman"/>
        <family val="1"/>
      </rPr>
      <t>(23.0% lương
cơ bản)</t>
    </r>
  </si>
  <si>
    <t>(7)=(4)*23,0%</t>
  </si>
  <si>
    <t>- Đơn giá trên áp dụng theo Nghị định 204/2004/NĐ-CP ngày 14/12/2004; Nghị định 38/2019/NĐ-CP ngày 09/5/2019; Quyết định 23/2021/QĐ-TTg ngày 07/7/2021 của Thủ tướng Chính phủ và Nghị Quyết 68/NQ-CP ngày 01/7/2021 của Chính phủ  và Thông tư 136/2017/TT-BTC ngày 22/12/2017 của Bộ tài chính;</t>
  </si>
  <si>
    <t>I. CÔNG CỤ, DỤNG CỤ</t>
  </si>
  <si>
    <t>Công cụ, dụng cụ</t>
  </si>
  <si>
    <t>CHI PHÍ CÔNG CỤ DỤNG CỤ VÀ THIẾT BỊ PHỤC VỤ QUẢN LÝ ĐẤT</t>
  </si>
  <si>
    <t>(5)=(3)*(4)</t>
  </si>
  <si>
    <t>(16)=(12)+ (14)</t>
  </si>
  <si>
    <t>(17)=(13)+ (15</t>
  </si>
  <si>
    <t>Công cụ, dụng cụ và Văn phòng phẩm</t>
  </si>
  <si>
    <t>Bàn dập ghim Deli 0395</t>
  </si>
  <si>
    <t>Giày bảo hộ Helios Titan</t>
  </si>
  <si>
    <t>Vớ ngắn bảo hộ Takumi 17012</t>
  </si>
  <si>
    <t>Cặp tài liệu (Bìa trình ký đôi Simily A4 Thiên Long F0-CB01)</t>
  </si>
  <si>
    <t>Mũ bảo hộ BB.N001</t>
  </si>
  <si>
    <t>USB (4 GB Kingston)</t>
  </si>
  <si>
    <t>Quạt thông gió 0,04 kw Senko</t>
  </si>
  <si>
    <t>Quần áo mưa 02 lớp</t>
  </si>
  <si>
    <t>Thước nhựa mica 40cm</t>
  </si>
  <si>
    <t>Gọt bút chì Thiên Long S-01</t>
  </si>
  <si>
    <t>Đèn neon 0,04 kw (Led Rạng Đông M38, 40W)</t>
  </si>
  <si>
    <t>Máy tính bấm số (Casio FX 570 ES Plus)</t>
  </si>
  <si>
    <t xml:space="preserve">Ố đĩa ghi DVD 0,4 kw </t>
  </si>
  <si>
    <t>Quạt treo trần Asia (05 cánh)</t>
  </si>
  <si>
    <t xml:space="preserve">Băng dính loại vừa </t>
  </si>
  <si>
    <t xml:space="preserve">Sổ ghi chép </t>
  </si>
  <si>
    <t>Cặp 3 dây (bìa 03 dây 10F)</t>
  </si>
  <si>
    <t>Quản lý chung (nội nghiệp 12%; ngoại nghiệp 15%)</t>
  </si>
  <si>
    <t>(18)=(10)* 12%</t>
  </si>
  <si>
    <t>(19)=(11)* 15%</t>
  </si>
  <si>
    <r>
      <rPr>
        <b/>
        <i/>
        <u/>
        <sz val="13"/>
        <color theme="1"/>
        <rFont val="Times New Roman"/>
        <family val="1"/>
        <charset val="163"/>
      </rPr>
      <t>Ghi chú:</t>
    </r>
    <r>
      <rPr>
        <sz val="13"/>
        <color theme="1"/>
        <rFont val="Times New Roman"/>
        <family val="1"/>
      </rPr>
      <t xml:space="preserve"> Nguyên Giá của CCDC theo chứng thư thẩm định giá số 3692/TĐG-CT ngày 29/10/2021 của Công ty Cổ phần Thẩm Định Giá Đồng Nai</t>
    </r>
  </si>
  <si>
    <r>
      <rPr>
        <b/>
        <i/>
        <u/>
        <sz val="13"/>
        <color theme="1"/>
        <rFont val="Times New Roman"/>
        <family val="1"/>
        <charset val="163"/>
      </rPr>
      <t xml:space="preserve">Ghi chú: </t>
    </r>
    <r>
      <rPr>
        <sz val="13"/>
        <color theme="1"/>
        <rFont val="Times New Roman"/>
        <family val="1"/>
      </rPr>
      <t>Nguyên giá của VPP theo chứng thư thẩm định giá số 3692/TĐG-CT ngày 29/10/2021 của Công ty Cổ phần Thẩm Định Giá Đồng Nai</t>
    </r>
  </si>
  <si>
    <t>KS2</t>
  </si>
  <si>
    <t>KS4</t>
  </si>
  <si>
    <t>LX4</t>
  </si>
  <si>
    <t>Dự họp tiếp nhận mốc, ranh giới khu đất, tài sản trên đất (nếu được giao bảo vệ, trông coi). Thành phần tham dự gồm 01 Lãnh đạo phòng (KS4), 01 viên chức (KS2), 01 lái xe (LX4) thực hiện</t>
  </si>
  <si>
    <t>3 người (1KS4+1KS2+1LX4)</t>
  </si>
  <si>
    <t>Tham dự họp công bố quyết định thu hồi đất của UBND tỉnh  (01 viên chức (KS3) tham dự họp).</t>
  </si>
  <si>
    <t>-Thu thập tài liệu có sẵn làm cơ sở tổng hợp hồ sơ khu đất; 
- Thu thập thông tin pháp lý về định hướng sử dụng đất tại cơ quan chuyên môn; 
- Thu thập tài liệu, nội dung các biện pháp quản lý đã áp dụng trước đây làm cơ sở đề xuất các hình thức phối hợp quản lý, lập phương án quản lý; 
- Thu thập làm cơ sở đề xuất các hình thức phối hợp quản lý (01 viên chức KS3 thực hiện)</t>
  </si>
  <si>
    <t>Thu thập thông tin về hiện trạng mặt bằng khu đất; đặc điểm, tình hình khu vực nơi có đất, hiện trạng dân cư, tình hình an ninh trật tự tại địa phương (02 viên chức KS3 phối hợp thực hiện).</t>
  </si>
  <si>
    <t>Rà soát các thông tin đã thu thập để xem xét bổ sung các thông tin, tài liệu còn thiếu theo đặc điểm từng khu đất. (01 viên chức KS3 thực hiện)</t>
  </si>
  <si>
    <t>Lập hồ sơ đưa vào quản lý, theo dõi phát sinh, đăng ký biến động với VPĐKĐĐ, báo cáo hàng năm và theo chỉ đạo khi được yêu cầu. (01 viên chức KS3 thực hiện)</t>
  </si>
  <si>
    <t xml:space="preserve">Phân tích đặc điểm dân cư xung quanh khu đất, đặc điểm địa hình, hiện trạng mặt bằng; đánh giá, xác định các khó khăn trong quản lý đất (khu mỏ, khu vực đông dân cư, khu đất trống, khu có tài sản). 01 viên chức KS3 thực hiện </t>
  </si>
  <si>
    <t>Vận dụng các quy định chuyên ngành về đất đai, môi trường, xây dựng, khoáng sản, nông nghiệp, điện... để xác định biện pháp quản lý phù hợp. (01 viên chức KS3 thực hiện)</t>
  </si>
  <si>
    <t>Xây dựng phương án quản lý, biện pháp để áp dụng quản lý và xử lý trường hợp phát sinh trong quá trình quản lý.(01 viên chức KS3 thực hiện 02 ngày)</t>
  </si>
  <si>
    <t>Tổng hợp, viết thuyết minh phương án trình kiểm tra, chỉnh sửa, góp ý phương án (01 viên chức KS3 thực hiện)</t>
  </si>
  <si>
    <t>- Lập tờ trình, phương án, hồ sơ liên quan trình cấp có thẩm quyền phê duyệt (lần 1).
- Chỉnh sửa, hoàn thiện lại nội dung phương án theo hướng dẫn của đơn vị thẩm định, lập thủ tục trình phê duyệt (lần 2).
- Tổng hợp vào phương án quản lý quỹ đất, dự toán kinh phí trình phê duyệt hàng năm hoặc tổng hợp trình phê duyệt phương án quản lý quỹ đất bổ sung thời điểm sáu tháng cuối năm. (01 viên chức KS3 thực hiện)</t>
  </si>
  <si>
    <t>- Biên mục hồ sơ giấy; 
- Nhập liệu thông tin khu đất vào máy tính;
- Scan tài liệu giấy sang tài liệu số.(01 viên chức KS3 thực hiện)</t>
  </si>
  <si>
    <t>(10)=(6)*(8)</t>
  </si>
  <si>
    <t>(11)= (7)* 9)</t>
  </si>
  <si>
    <t>Kế hoạch về thời gian kiểm tra, chuẩn bị tài liệu, bản đồ, biên bản, vật tư để thực hiện. (01 viên chức KS3 thực hiện)</t>
  </si>
  <si>
    <t>3 người  
(01 KS3+01 KS2+ 01 LX4)</t>
  </si>
  <si>
    <t>Kiểm tra ranh giới, mốc giới, ghi nhận hiện trạng mặt bằng, tình hình an ninh, cảnh quan khu đất, trách nhiệm trông coi của người phối hợp (nếu có) và kiểm tra đột xuất khi có thông báo, thông tin về tình hình, phát sinh tại khu đất. (01 viên chức KS3 phụ trách thực hiên, 01 viên chức KS2 hỗ trợ phối hợp thực hiện, 01 lái xe LX4)</t>
  </si>
  <si>
    <t>Xác nhận giáp ranh, phối hợp xử lý tranh chấp, lấn chiếm, xác minh nguồn gốc đất, đề xuất cho thuê, đề xuất đấu giá. (01 viên chức KS3 thực hiện)</t>
  </si>
  <si>
    <t>3 người (1KS4+ 1KS3+ 1LX4)</t>
  </si>
  <si>
    <t>Xử lý lấn, chiếm đất, làm thay đổi ranh mốc, hiện trạng, tạo lập công trình trên đất, sử dụng mặt bằng trái phép, hủy hoại đất, đổ rác thải, trộm cắp tài sản, tụ tập gây mất an ninh trật tự, chữa cháy.(01 lãnh đạo phòng viên chức KS4, 01 viên chức KS3 thực hiện, 01 lái xe (LX4)</t>
  </si>
  <si>
    <t>Báo cáo kết quả quản lý quý, năm.  (01 viên chức KS3 thực hiện)</t>
  </si>
  <si>
    <t>Trình phê duyệt báo cáo, lập thủ tục thanh toán, quyết toán theo năm. (01 viên chức KS3 thực hiện)</t>
  </si>
  <si>
    <t>Quản lý và cập nhật hàng tháng, hồ sơ thực hiện quản lý lưu trữ theo năm. (01 viên chức KS3 thực hiện)</t>
  </si>
  <si>
    <t>(5) = (1)* 12%</t>
  </si>
  <si>
    <t>(6)=(2)* 15%</t>
  </si>
  <si>
    <t>Tông cộng</t>
  </si>
  <si>
    <t>II. VĂN PHÒNG PHẨM</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</si>
</sst>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_(* #,##0.00_);_(* \(#,##0.00\);_(* &quot;-&quot;??_);_(@_)"/>
    <numFmt numFmtId="165" formatCode="_-* #,##0\ _₫_-;\-* #,##0\ _₫_-;_-* &quot;-&quot;??\ _₫_-;_-@_-"/>
    <numFmt numFmtId="166" formatCode="_(* #.##0.00_);_(* \(#.##0.00\);_(* &quot;-&quot;??_);_(@_)"/>
    <numFmt numFmtId="167" formatCode="0_);\(0\)"/>
    <numFmt numFmtId="168" formatCode="_(* #,##0_);_(* \(#,##0\);_(* \-??_);_(@_)"/>
    <numFmt numFmtId="169" formatCode="_-* #,##0.0\ _₫_-;\-* #,##0.0\ _₫_-;_-* &quot;-&quot;??\ _₫_-;_-@_-"/>
  </numFmts>
  <fonts count="47" x14ac:knownFonts="1">
    <font>
      <sz val="11"/>
      <color theme="1"/>
      <name val="Arial"/>
      <family val="2"/>
      <charset val="163"/>
      <scheme val="minor"/>
    </font>
    <font>
      <sz val="11"/>
      <color theme="1"/>
      <name val="Arial"/>
      <family val="2"/>
      <scheme val="minor"/>
    </font>
    <font>
      <sz val="11"/>
      <color theme="1"/>
      <name val="Arial"/>
      <family val="2"/>
      <charset val="163"/>
      <scheme val="minor"/>
    </font>
    <font>
      <sz val="13"/>
      <color theme="1"/>
      <name val="Times New Roman"/>
      <family val="1"/>
    </font>
    <font>
      <b/>
      <sz val="13"/>
      <color theme="1"/>
      <name val="Times New Roman"/>
      <family val="1"/>
    </font>
    <font>
      <b/>
      <sz val="13"/>
      <color rgb="FF000000"/>
      <name val="Times New Roman"/>
      <family val="1"/>
    </font>
    <font>
      <b/>
      <i/>
      <sz val="13"/>
      <color rgb="FF000000"/>
      <name val="Times New Roman"/>
      <family val="1"/>
    </font>
    <font>
      <sz val="13"/>
      <color rgb="FFFF0000"/>
      <name val="Times New Roman"/>
      <family val="1"/>
    </font>
    <font>
      <i/>
      <sz val="13"/>
      <color rgb="FF000000"/>
      <name val="Times New Roman"/>
      <family val="1"/>
    </font>
    <font>
      <b/>
      <sz val="13"/>
      <name val="Times New Roman"/>
      <family val="1"/>
    </font>
    <font>
      <b/>
      <sz val="13"/>
      <color rgb="FFFF0000"/>
      <name val="Times New Roman"/>
      <family val="1"/>
    </font>
    <font>
      <sz val="13"/>
      <color rgb="FF000000"/>
      <name val="Times New Roman"/>
      <family val="1"/>
    </font>
    <font>
      <sz val="10"/>
      <name val="Arial"/>
      <family val="2"/>
    </font>
    <font>
      <sz val="14"/>
      <color rgb="FF000000"/>
      <name val="Times New Roman"/>
      <family val="1"/>
    </font>
    <font>
      <sz val="9"/>
      <color indexed="81"/>
      <name val="Tahoma"/>
      <family val="2"/>
    </font>
    <font>
      <b/>
      <sz val="9"/>
      <color indexed="81"/>
      <name val="Tahoma"/>
      <family val="2"/>
    </font>
    <font>
      <sz val="14"/>
      <color theme="1"/>
      <name val="Times New Roman"/>
      <family val="1"/>
    </font>
    <font>
      <b/>
      <sz val="14"/>
      <color rgb="FF0000CC"/>
      <name val="Times New Roman"/>
      <family val="1"/>
    </font>
    <font>
      <i/>
      <sz val="11"/>
      <color rgb="FF000000"/>
      <name val="Times New Roman"/>
      <family val="1"/>
    </font>
    <font>
      <i/>
      <sz val="11"/>
      <color theme="1"/>
      <name val="Times New Roman"/>
      <family val="1"/>
    </font>
    <font>
      <sz val="11"/>
      <color theme="1"/>
      <name val="Times New Roman"/>
      <family val="1"/>
    </font>
    <font>
      <b/>
      <u/>
      <sz val="13"/>
      <color theme="1"/>
      <name val="Times New Roman"/>
      <family val="1"/>
    </font>
    <font>
      <b/>
      <i/>
      <u/>
      <sz val="13"/>
      <color theme="1"/>
      <name val="Times New Roman"/>
      <family val="1"/>
    </font>
    <font>
      <sz val="14"/>
      <color theme="1"/>
      <name val="Arial"/>
      <family val="2"/>
      <charset val="163"/>
      <scheme val="minor"/>
    </font>
    <font>
      <b/>
      <sz val="14"/>
      <color theme="1"/>
      <name val="Times New Roman"/>
      <family val="1"/>
    </font>
    <font>
      <sz val="13"/>
      <name val="Times New Roman"/>
      <family val="1"/>
    </font>
    <font>
      <b/>
      <sz val="11"/>
      <name val="Times New Roman"/>
      <family val="1"/>
    </font>
    <font>
      <i/>
      <sz val="11"/>
      <name val="Times New Roman"/>
      <family val="1"/>
    </font>
    <font>
      <sz val="11"/>
      <name val="Times New Roman"/>
      <family val="1"/>
    </font>
    <font>
      <i/>
      <sz val="13"/>
      <color theme="1"/>
      <name val="Times New Roman"/>
      <family val="1"/>
    </font>
    <font>
      <sz val="12.5"/>
      <color rgb="FF000000"/>
      <name val="Times New Roman"/>
      <family val="1"/>
    </font>
    <font>
      <b/>
      <sz val="12.5"/>
      <color rgb="FF000000"/>
      <name val="Times New Roman"/>
      <family val="1"/>
    </font>
    <font>
      <b/>
      <sz val="12"/>
      <color theme="1"/>
      <name val="Times New Roman"/>
      <family val="1"/>
    </font>
    <font>
      <sz val="12"/>
      <color theme="1"/>
      <name val="Times New Roman"/>
      <family val="1"/>
    </font>
    <font>
      <b/>
      <sz val="12"/>
      <name val="Times New Roman"/>
      <family val="1"/>
    </font>
    <font>
      <i/>
      <sz val="12"/>
      <name val="Times New Roman"/>
      <family val="1"/>
    </font>
    <font>
      <sz val="10"/>
      <color theme="1"/>
      <name val="Times New Roman"/>
      <family val="1"/>
    </font>
    <font>
      <i/>
      <sz val="10"/>
      <name val="Times New Roman"/>
      <family val="1"/>
    </font>
    <font>
      <sz val="12"/>
      <name val="Times New Roman"/>
      <family val="1"/>
    </font>
    <font>
      <b/>
      <sz val="13"/>
      <color rgb="FF000000"/>
      <name val="Times New Roman"/>
      <family val="1"/>
      <charset val="163"/>
    </font>
    <font>
      <sz val="13"/>
      <color theme="1"/>
      <name val="Times New Roman"/>
      <family val="1"/>
      <charset val="163"/>
    </font>
    <font>
      <b/>
      <i/>
      <u/>
      <sz val="13"/>
      <color theme="1"/>
      <name val="Times New Roman"/>
      <family val="1"/>
      <charset val="163"/>
    </font>
    <font>
      <sz val="14"/>
      <name val="Times New Roman"/>
      <family val="1"/>
      <charset val="163"/>
    </font>
    <font>
      <i/>
      <sz val="14"/>
      <name val="Times New Roman"/>
      <family val="1"/>
      <charset val="163"/>
    </font>
    <font>
      <b/>
      <i/>
      <sz val="12"/>
      <name val="Times New Roman"/>
      <family val="1"/>
      <charset val="163"/>
    </font>
    <font>
      <b/>
      <i/>
      <sz val="12"/>
      <name val="Times New Roman"/>
      <family val="1"/>
    </font>
    <font>
      <b/>
      <sz val="12.5"/>
      <color rgb="FF000000"/>
      <name val="Times New Roman"/>
      <family val="1"/>
      <charset val="163"/>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9"/>
        <bgColor indexed="64"/>
      </patternFill>
    </fill>
    <fill>
      <patternFill patternType="solid">
        <fgColor theme="7"/>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0"/>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auto="1"/>
      </right>
      <top style="thin">
        <color auto="1"/>
      </top>
      <bottom/>
      <diagonal/>
    </border>
    <border>
      <left/>
      <right style="thin">
        <color auto="1"/>
      </right>
      <top/>
      <bottom style="thin">
        <color auto="1"/>
      </bottom>
      <diagonal/>
    </border>
    <border>
      <left style="thin">
        <color indexed="64"/>
      </left>
      <right style="thin">
        <color indexed="64"/>
      </right>
      <top/>
      <bottom/>
      <diagonal/>
    </border>
  </borders>
  <cellStyleXfs count="4">
    <xf numFmtId="0" fontId="0" fillId="0" borderId="0"/>
    <xf numFmtId="43" fontId="2" fillId="0" borderId="0" applyFont="0" applyFill="0" applyBorder="0" applyAlignment="0" applyProtection="0"/>
    <xf numFmtId="166" fontId="12" fillId="0" borderId="0" applyFont="0" applyFill="0" applyBorder="0" applyAlignment="0" applyProtection="0"/>
    <xf numFmtId="0" fontId="1" fillId="0" borderId="0"/>
  </cellStyleXfs>
  <cellXfs count="270">
    <xf numFmtId="0" fontId="0" fillId="0" borderId="0" xfId="0"/>
    <xf numFmtId="0" fontId="3" fillId="0" borderId="0" xfId="0" applyFont="1"/>
    <xf numFmtId="0" fontId="3" fillId="0" borderId="1" xfId="0" applyFont="1" applyBorder="1" applyAlignment="1"/>
    <xf numFmtId="0" fontId="5" fillId="2" borderId="2"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4" fillId="0" borderId="0" xfId="0" applyFont="1"/>
    <xf numFmtId="0" fontId="5" fillId="2" borderId="2" xfId="0" applyFont="1" applyFill="1" applyBorder="1" applyAlignment="1">
      <alignment horizontal="justify" vertical="center" wrapText="1"/>
    </xf>
    <xf numFmtId="0" fontId="5" fillId="2" borderId="2" xfId="0" applyFont="1" applyFill="1" applyBorder="1" applyAlignment="1">
      <alignment vertical="center" wrapText="1"/>
    </xf>
    <xf numFmtId="0" fontId="11" fillId="2" borderId="2"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4" fillId="0" borderId="0" xfId="0" applyFont="1" applyAlignment="1">
      <alignment horizontal="center"/>
    </xf>
    <xf numFmtId="0" fontId="5" fillId="0" borderId="0" xfId="0" applyFont="1" applyAlignment="1">
      <alignment horizontal="center" vertical="center"/>
    </xf>
    <xf numFmtId="165" fontId="17" fillId="2" borderId="2" xfId="1" applyNumberFormat="1" applyFont="1" applyFill="1" applyBorder="1" applyAlignment="1">
      <alignment horizontal="center" vertical="center" wrapText="1"/>
    </xf>
    <xf numFmtId="0" fontId="5" fillId="0" borderId="0" xfId="0" applyFont="1" applyAlignment="1">
      <alignment vertical="center"/>
    </xf>
    <xf numFmtId="0" fontId="3" fillId="0" borderId="0" xfId="0" applyFont="1" applyAlignment="1">
      <alignment wrapText="1"/>
    </xf>
    <xf numFmtId="0" fontId="3" fillId="0" borderId="0" xfId="0" applyFont="1" applyAlignment="1">
      <alignment horizontal="center"/>
    </xf>
    <xf numFmtId="165" fontId="3" fillId="0" borderId="0" xfId="1" applyNumberFormat="1" applyFont="1" applyAlignment="1">
      <alignment wrapText="1"/>
    </xf>
    <xf numFmtId="0" fontId="3" fillId="0" borderId="0" xfId="0" applyFont="1" applyBorder="1" applyAlignment="1"/>
    <xf numFmtId="165" fontId="3" fillId="0" borderId="0" xfId="0" applyNumberFormat="1" applyFont="1"/>
    <xf numFmtId="0" fontId="18" fillId="2" borderId="2" xfId="0" applyFont="1" applyFill="1" applyBorder="1" applyAlignment="1">
      <alignment horizontal="left" vertical="center" wrapText="1" indent="1"/>
    </xf>
    <xf numFmtId="0" fontId="18" fillId="2" borderId="2" xfId="0" applyFont="1" applyFill="1" applyBorder="1" applyAlignment="1">
      <alignment horizontal="center" vertical="center" wrapText="1"/>
    </xf>
    <xf numFmtId="167" fontId="18" fillId="2" borderId="2" xfId="0" applyNumberFormat="1" applyFont="1" applyFill="1" applyBorder="1" applyAlignment="1">
      <alignment horizontal="center" vertical="center" wrapText="1"/>
    </xf>
    <xf numFmtId="167" fontId="19" fillId="0" borderId="2" xfId="0" applyNumberFormat="1" applyFont="1" applyBorder="1" applyAlignment="1">
      <alignment horizontal="center" vertical="center" wrapText="1"/>
    </xf>
    <xf numFmtId="0" fontId="18" fillId="2" borderId="7" xfId="0" applyFont="1" applyFill="1" applyBorder="1" applyAlignment="1">
      <alignment horizontal="center" vertical="center" wrapText="1"/>
    </xf>
    <xf numFmtId="0" fontId="20" fillId="0" borderId="0" xfId="0" applyFont="1"/>
    <xf numFmtId="165" fontId="3" fillId="0" borderId="0" xfId="1" applyNumberFormat="1" applyFont="1"/>
    <xf numFmtId="0" fontId="3" fillId="0" borderId="0" xfId="0" applyFont="1" applyAlignment="1">
      <alignment horizontal="center" vertical="center"/>
    </xf>
    <xf numFmtId="0" fontId="4" fillId="0" borderId="0" xfId="0" applyFont="1" applyAlignment="1">
      <alignment horizontal="center" vertical="center"/>
    </xf>
    <xf numFmtId="165" fontId="3" fillId="0" borderId="0" xfId="1" applyNumberFormat="1" applyFont="1" applyAlignment="1">
      <alignment vertical="center"/>
    </xf>
    <xf numFmtId="0" fontId="3" fillId="0" borderId="0" xfId="0" applyFont="1" applyBorder="1" applyAlignment="1">
      <alignment horizontal="center" vertical="center"/>
    </xf>
    <xf numFmtId="0" fontId="3" fillId="0" borderId="0" xfId="0" applyFont="1" applyBorder="1" applyAlignment="1">
      <alignment horizontal="right"/>
    </xf>
    <xf numFmtId="165" fontId="17" fillId="2" borderId="2" xfId="1" applyNumberFormat="1" applyFont="1" applyFill="1" applyBorder="1" applyAlignment="1">
      <alignment vertical="center" wrapText="1"/>
    </xf>
    <xf numFmtId="0" fontId="22" fillId="0" borderId="0" xfId="0" applyFont="1"/>
    <xf numFmtId="0" fontId="3" fillId="0" borderId="0" xfId="0" applyFont="1" applyAlignment="1">
      <alignment horizontal="center" vertical="center"/>
    </xf>
    <xf numFmtId="0" fontId="3" fillId="0" borderId="0" xfId="0" applyFont="1" applyAlignment="1">
      <alignment vertical="center"/>
    </xf>
    <xf numFmtId="0" fontId="7" fillId="0" borderId="0" xfId="0" applyFont="1" applyAlignment="1">
      <alignment horizontal="left" vertical="center"/>
    </xf>
    <xf numFmtId="0" fontId="3" fillId="0" borderId="0" xfId="0" applyFont="1" applyAlignment="1">
      <alignment horizontal="left" vertical="center"/>
    </xf>
    <xf numFmtId="0" fontId="3" fillId="0" borderId="0" xfId="0" applyFont="1" applyBorder="1" applyAlignment="1">
      <alignment vertical="center"/>
    </xf>
    <xf numFmtId="0" fontId="3" fillId="0" borderId="2" xfId="0" applyFont="1" applyBorder="1" applyAlignment="1">
      <alignment vertical="center"/>
    </xf>
    <xf numFmtId="0" fontId="7" fillId="0" borderId="2" xfId="0" applyFont="1" applyBorder="1" applyAlignment="1">
      <alignment horizontal="left" vertical="center"/>
    </xf>
    <xf numFmtId="0" fontId="3" fillId="0" borderId="2" xfId="0" applyFont="1" applyBorder="1" applyAlignment="1">
      <alignment horizontal="left" vertical="center"/>
    </xf>
    <xf numFmtId="0" fontId="3" fillId="0" borderId="2" xfId="0" applyFont="1" applyBorder="1" applyAlignment="1">
      <alignment horizontal="center" vertical="center"/>
    </xf>
    <xf numFmtId="0" fontId="23" fillId="0" borderId="0" xfId="0" applyFont="1" applyAlignment="1">
      <alignment vertical="center"/>
    </xf>
    <xf numFmtId="0" fontId="16" fillId="0" borderId="0" xfId="0" applyFont="1" applyAlignment="1">
      <alignment vertical="center"/>
    </xf>
    <xf numFmtId="0" fontId="24" fillId="0" borderId="12" xfId="0" applyFont="1" applyBorder="1" applyAlignment="1">
      <alignment vertical="center"/>
    </xf>
    <xf numFmtId="0" fontId="16" fillId="0" borderId="2" xfId="0" applyFont="1" applyBorder="1" applyAlignment="1">
      <alignment horizontal="center" vertical="center"/>
    </xf>
    <xf numFmtId="169" fontId="16" fillId="0" borderId="2" xfId="1" applyNumberFormat="1" applyFont="1" applyBorder="1" applyAlignment="1">
      <alignment horizontal="center" vertical="center"/>
    </xf>
    <xf numFmtId="0" fontId="23" fillId="0" borderId="0" xfId="0" applyFont="1" applyAlignment="1">
      <alignment horizontal="center" vertical="center"/>
    </xf>
    <xf numFmtId="0" fontId="24" fillId="0" borderId="11" xfId="0" applyFont="1" applyBorder="1" applyAlignment="1">
      <alignment horizontal="right" vertical="center"/>
    </xf>
    <xf numFmtId="0" fontId="24" fillId="0" borderId="8" xfId="0" applyFont="1" applyBorder="1" applyAlignment="1">
      <alignment vertical="center"/>
    </xf>
    <xf numFmtId="0" fontId="24" fillId="0" borderId="10" xfId="0" applyFont="1" applyBorder="1" applyAlignment="1">
      <alignment vertical="center"/>
    </xf>
    <xf numFmtId="0" fontId="5" fillId="2" borderId="5" xfId="0" applyFont="1" applyFill="1" applyBorder="1" applyAlignment="1">
      <alignment horizontal="center" vertical="center" wrapText="1"/>
    </xf>
    <xf numFmtId="0" fontId="22" fillId="0" borderId="0" xfId="0" applyFont="1" applyAlignment="1">
      <alignment horizontal="left" vertical="center"/>
    </xf>
    <xf numFmtId="0" fontId="5" fillId="2" borderId="8" xfId="0" applyFont="1" applyFill="1" applyBorder="1" applyAlignment="1">
      <alignment horizontal="center" vertical="center" wrapText="1"/>
    </xf>
    <xf numFmtId="0" fontId="11" fillId="2" borderId="2" xfId="0" applyFont="1" applyFill="1" applyBorder="1" applyAlignment="1">
      <alignment vertical="center" wrapText="1"/>
    </xf>
    <xf numFmtId="165" fontId="4" fillId="0" borderId="0" xfId="1" applyNumberFormat="1" applyFont="1"/>
    <xf numFmtId="165" fontId="5" fillId="2" borderId="2" xfId="1" applyNumberFormat="1" applyFont="1" applyFill="1" applyBorder="1" applyAlignment="1">
      <alignment horizontal="right" vertical="center" wrapText="1"/>
    </xf>
    <xf numFmtId="165" fontId="4" fillId="0" borderId="0" xfId="1" applyNumberFormat="1" applyFont="1" applyAlignment="1">
      <alignment horizontal="center" vertical="center"/>
    </xf>
    <xf numFmtId="3" fontId="5" fillId="2" borderId="2" xfId="0" applyNumberFormat="1" applyFont="1" applyFill="1" applyBorder="1" applyAlignment="1">
      <alignment horizontal="center" vertical="center" wrapText="1"/>
    </xf>
    <xf numFmtId="169" fontId="11" fillId="2" borderId="2" xfId="1" applyNumberFormat="1" applyFont="1" applyFill="1" applyBorder="1" applyAlignment="1">
      <alignment vertical="center" wrapText="1"/>
    </xf>
    <xf numFmtId="0" fontId="4" fillId="0" borderId="0" xfId="0" applyFont="1" applyAlignment="1">
      <alignment horizontal="left"/>
    </xf>
    <xf numFmtId="0" fontId="28" fillId="0" borderId="0" xfId="0" applyFont="1" applyFill="1" applyAlignment="1">
      <alignment horizontal="center" vertical="center" wrapText="1"/>
    </xf>
    <xf numFmtId="0" fontId="25" fillId="0" borderId="0" xfId="0" applyFont="1" applyFill="1" applyAlignment="1">
      <alignment vertical="center"/>
    </xf>
    <xf numFmtId="0" fontId="25" fillId="0" borderId="0" xfId="0" applyFont="1" applyFill="1" applyAlignment="1">
      <alignment horizontal="left" vertical="center"/>
    </xf>
    <xf numFmtId="43" fontId="25" fillId="0" borderId="0" xfId="1" applyNumberFormat="1" applyFont="1" applyFill="1" applyAlignment="1">
      <alignment vertical="center"/>
    </xf>
    <xf numFmtId="0" fontId="9" fillId="0" borderId="0" xfId="0" applyFont="1" applyFill="1" applyAlignment="1">
      <alignment horizontal="center" vertical="center" wrapText="1"/>
    </xf>
    <xf numFmtId="168" fontId="7" fillId="0" borderId="0" xfId="2" applyNumberFormat="1" applyFont="1" applyFill="1" applyBorder="1" applyAlignment="1" applyProtection="1">
      <alignment vertical="center"/>
    </xf>
    <xf numFmtId="168" fontId="25" fillId="0" borderId="0" xfId="0" applyNumberFormat="1" applyFont="1" applyFill="1" applyAlignment="1">
      <alignment vertical="center"/>
    </xf>
    <xf numFmtId="165" fontId="25" fillId="0" borderId="0" xfId="1" applyNumberFormat="1" applyFont="1" applyFill="1" applyAlignment="1">
      <alignment vertical="center"/>
    </xf>
    <xf numFmtId="0" fontId="25" fillId="0" borderId="0" xfId="0" applyFont="1" applyFill="1" applyAlignment="1">
      <alignment horizontal="center" vertical="center"/>
    </xf>
    <xf numFmtId="169" fontId="3" fillId="0" borderId="0" xfId="1" applyNumberFormat="1" applyFont="1" applyAlignment="1">
      <alignment vertical="center"/>
    </xf>
    <xf numFmtId="0" fontId="3" fillId="0" borderId="1" xfId="0" applyFont="1" applyBorder="1" applyAlignment="1">
      <alignment vertical="center"/>
    </xf>
    <xf numFmtId="0" fontId="3" fillId="0" borderId="1" xfId="0" applyFont="1" applyBorder="1" applyAlignment="1">
      <alignment horizontal="right" vertical="center"/>
    </xf>
    <xf numFmtId="0" fontId="3" fillId="0" borderId="1" xfId="0" applyFont="1" applyBorder="1" applyAlignment="1">
      <alignment horizontal="center" vertical="center"/>
    </xf>
    <xf numFmtId="0" fontId="21" fillId="0" borderId="0" xfId="0" applyFont="1" applyAlignment="1">
      <alignment horizontal="center" vertical="center"/>
    </xf>
    <xf numFmtId="0" fontId="3" fillId="0" borderId="0" xfId="0" applyFont="1" applyFill="1"/>
    <xf numFmtId="165" fontId="3" fillId="0" borderId="0" xfId="1" applyNumberFormat="1" applyFont="1" applyFill="1" applyAlignment="1">
      <alignment vertical="center"/>
    </xf>
    <xf numFmtId="0" fontId="3" fillId="0" borderId="0" xfId="0" applyFont="1" applyFill="1" applyBorder="1" applyAlignment="1">
      <alignment horizontal="center" vertical="center"/>
    </xf>
    <xf numFmtId="0" fontId="3" fillId="0" borderId="0" xfId="0" applyFont="1" applyFill="1" applyBorder="1" applyAlignment="1"/>
    <xf numFmtId="0" fontId="7" fillId="0" borderId="0" xfId="0" applyFont="1" applyFill="1" applyBorder="1" applyAlignment="1"/>
    <xf numFmtId="0" fontId="3" fillId="0" borderId="0" xfId="0" applyFont="1" applyFill="1" applyAlignment="1">
      <alignment horizontal="center" vertical="center"/>
    </xf>
    <xf numFmtId="165" fontId="7" fillId="0" borderId="0" xfId="1" applyNumberFormat="1" applyFont="1" applyFill="1"/>
    <xf numFmtId="0" fontId="3" fillId="0" borderId="0" xfId="0" applyFont="1" applyFill="1" applyAlignment="1">
      <alignment horizontal="left"/>
    </xf>
    <xf numFmtId="167" fontId="19" fillId="0" borderId="7" xfId="0" applyNumberFormat="1" applyFont="1" applyBorder="1" applyAlignment="1">
      <alignment horizontal="center" vertical="center" wrapText="1"/>
    </xf>
    <xf numFmtId="0" fontId="6" fillId="2" borderId="2" xfId="0" applyFont="1" applyFill="1" applyBorder="1" applyAlignment="1">
      <alignment horizontal="center" vertical="center" wrapText="1"/>
    </xf>
    <xf numFmtId="0" fontId="18" fillId="2" borderId="13" xfId="0" applyFont="1" applyFill="1" applyBorder="1" applyAlignment="1">
      <alignment horizontal="center" vertical="center" wrapText="1"/>
    </xf>
    <xf numFmtId="0" fontId="19" fillId="0" borderId="0" xfId="0" applyFont="1" applyAlignment="1">
      <alignment vertical="center"/>
    </xf>
    <xf numFmtId="0" fontId="30" fillId="2" borderId="2" xfId="0" applyFont="1" applyFill="1" applyBorder="1" applyAlignment="1">
      <alignment horizontal="center" vertical="center" wrapText="1"/>
    </xf>
    <xf numFmtId="165" fontId="31" fillId="2" borderId="2" xfId="1" applyNumberFormat="1" applyFont="1" applyFill="1" applyBorder="1" applyAlignment="1">
      <alignment horizontal="center" vertical="center" wrapText="1"/>
    </xf>
    <xf numFmtId="0" fontId="29" fillId="0" borderId="0" xfId="0" applyFont="1" applyBorder="1" applyAlignment="1">
      <alignment horizontal="center" vertical="center"/>
    </xf>
    <xf numFmtId="0" fontId="3" fillId="0" borderId="1" xfId="0" applyFont="1" applyFill="1" applyBorder="1" applyAlignment="1"/>
    <xf numFmtId="0" fontId="33" fillId="0" borderId="0" xfId="0" applyFont="1" applyFill="1"/>
    <xf numFmtId="0" fontId="32" fillId="0" borderId="0" xfId="0" applyFont="1" applyFill="1"/>
    <xf numFmtId="0" fontId="36" fillId="0" borderId="0" xfId="0" applyFont="1" applyFill="1"/>
    <xf numFmtId="0" fontId="34" fillId="0" borderId="6" xfId="0" applyFont="1" applyFill="1" applyBorder="1" applyAlignment="1">
      <alignment horizontal="center" vertical="center"/>
    </xf>
    <xf numFmtId="0" fontId="34" fillId="0" borderId="5" xfId="0" applyFont="1" applyFill="1" applyBorder="1" applyAlignment="1">
      <alignment horizontal="center" vertical="center" wrapText="1"/>
    </xf>
    <xf numFmtId="0" fontId="34" fillId="0" borderId="2" xfId="0" applyFont="1" applyFill="1" applyBorder="1" applyAlignment="1">
      <alignment horizontal="center" vertical="center" wrapText="1"/>
    </xf>
    <xf numFmtId="0" fontId="37" fillId="0" borderId="2" xfId="0" applyFont="1" applyFill="1" applyBorder="1" applyAlignment="1">
      <alignment horizontal="center" vertical="center" wrapText="1"/>
    </xf>
    <xf numFmtId="167" fontId="37" fillId="0" borderId="2" xfId="0" applyNumberFormat="1" applyFont="1" applyFill="1" applyBorder="1" applyAlignment="1">
      <alignment horizontal="center" vertical="center" wrapText="1"/>
    </xf>
    <xf numFmtId="165" fontId="26" fillId="0" borderId="5" xfId="0" applyNumberFormat="1" applyFont="1" applyFill="1" applyBorder="1" applyAlignment="1">
      <alignment vertical="center" wrapText="1"/>
    </xf>
    <xf numFmtId="165" fontId="26" fillId="0" borderId="2" xfId="1" applyNumberFormat="1" applyFont="1" applyFill="1" applyBorder="1" applyAlignment="1">
      <alignment horizontal="left" vertical="center" wrapText="1"/>
    </xf>
    <xf numFmtId="0" fontId="26" fillId="0" borderId="7" xfId="0" applyFont="1" applyFill="1" applyBorder="1" applyAlignment="1">
      <alignment horizontal="center" vertical="center" wrapText="1"/>
    </xf>
    <xf numFmtId="165" fontId="26" fillId="0" borderId="7" xfId="1" applyNumberFormat="1" applyFont="1" applyFill="1" applyBorder="1" applyAlignment="1">
      <alignment horizontal="center" vertical="center" wrapText="1"/>
    </xf>
    <xf numFmtId="165" fontId="26" fillId="0" borderId="7" xfId="0" applyNumberFormat="1" applyFont="1" applyFill="1" applyBorder="1" applyAlignment="1">
      <alignment horizontal="center" vertical="center" wrapText="1"/>
    </xf>
    <xf numFmtId="165" fontId="26" fillId="0" borderId="0" xfId="1" applyNumberFormat="1" applyFont="1" applyFill="1" applyAlignment="1">
      <alignment vertical="center"/>
    </xf>
    <xf numFmtId="0" fontId="26" fillId="0" borderId="9" xfId="0" applyFont="1" applyFill="1" applyBorder="1" applyAlignment="1">
      <alignment horizontal="left" vertical="center" wrapText="1"/>
    </xf>
    <xf numFmtId="165" fontId="28" fillId="0" borderId="0" xfId="1" applyNumberFormat="1" applyFont="1" applyFill="1" applyAlignment="1">
      <alignment vertical="center"/>
    </xf>
    <xf numFmtId="0" fontId="28" fillId="0" borderId="0" xfId="0" applyFont="1" applyFill="1" applyBorder="1" applyAlignment="1">
      <alignment horizontal="left"/>
    </xf>
    <xf numFmtId="0" fontId="25" fillId="0" borderId="0" xfId="0" applyFont="1" applyFill="1"/>
    <xf numFmtId="165" fontId="25" fillId="0" borderId="0" xfId="0" applyNumberFormat="1" applyFont="1" applyFill="1" applyAlignment="1">
      <alignment horizontal="center" vertical="center"/>
    </xf>
    <xf numFmtId="165" fontId="25" fillId="0" borderId="0" xfId="1" applyNumberFormat="1" applyFont="1" applyFill="1"/>
    <xf numFmtId="0" fontId="25" fillId="0" borderId="0" xfId="0" applyFont="1" applyFill="1" applyAlignment="1">
      <alignment horizontal="left"/>
    </xf>
    <xf numFmtId="0" fontId="19" fillId="0" borderId="0" xfId="0" applyFont="1" applyAlignment="1">
      <alignment horizontal="center" vertical="center"/>
    </xf>
    <xf numFmtId="165" fontId="19" fillId="0" borderId="0" xfId="1" applyNumberFormat="1" applyFont="1" applyAlignment="1">
      <alignment horizontal="center" vertical="center"/>
    </xf>
    <xf numFmtId="0" fontId="34" fillId="8" borderId="2" xfId="0" applyFont="1" applyFill="1" applyBorder="1" applyAlignment="1">
      <alignment horizontal="center" vertical="center" wrapText="1"/>
    </xf>
    <xf numFmtId="43" fontId="34" fillId="8" borderId="2" xfId="1" applyNumberFormat="1" applyFont="1" applyFill="1" applyBorder="1" applyAlignment="1">
      <alignment horizontal="center" vertical="center" wrapText="1"/>
    </xf>
    <xf numFmtId="0" fontId="26" fillId="8" borderId="2" xfId="0" applyFont="1" applyFill="1" applyBorder="1" applyAlignment="1">
      <alignment horizontal="center" vertical="center" wrapText="1"/>
    </xf>
    <xf numFmtId="49" fontId="27" fillId="8" borderId="2" xfId="0" applyNumberFormat="1" applyFont="1" applyFill="1" applyBorder="1" applyAlignment="1">
      <alignment horizontal="center" vertical="center" wrapText="1"/>
    </xf>
    <xf numFmtId="43" fontId="27" fillId="8" borderId="2" xfId="1" applyNumberFormat="1" applyFont="1" applyFill="1" applyBorder="1" applyAlignment="1">
      <alignment horizontal="center" vertical="center" wrapText="1"/>
    </xf>
    <xf numFmtId="168" fontId="25" fillId="0" borderId="9" xfId="2" applyNumberFormat="1" applyFont="1" applyFill="1" applyBorder="1" applyAlignment="1" applyProtection="1">
      <alignment vertical="center"/>
    </xf>
    <xf numFmtId="0" fontId="3" fillId="0" borderId="0" xfId="0" applyFont="1" applyBorder="1"/>
    <xf numFmtId="165" fontId="3" fillId="0" borderId="1" xfId="1" applyNumberFormat="1" applyFont="1" applyFill="1" applyBorder="1" applyAlignment="1"/>
    <xf numFmtId="165" fontId="37" fillId="0" borderId="2" xfId="1" applyNumberFormat="1" applyFont="1" applyFill="1" applyBorder="1" applyAlignment="1">
      <alignment horizontal="center" vertical="center" wrapText="1"/>
    </xf>
    <xf numFmtId="165" fontId="3" fillId="0" borderId="0" xfId="1" applyNumberFormat="1" applyFont="1" applyFill="1"/>
    <xf numFmtId="165" fontId="26" fillId="0" borderId="2" xfId="0" applyNumberFormat="1" applyFont="1" applyFill="1" applyBorder="1" applyAlignment="1">
      <alignment vertical="center" wrapText="1"/>
    </xf>
    <xf numFmtId="165" fontId="26" fillId="0" borderId="2" xfId="1" applyNumberFormat="1" applyFont="1" applyFill="1" applyBorder="1" applyAlignment="1">
      <alignment horizontal="center" vertical="center" wrapText="1"/>
    </xf>
    <xf numFmtId="0" fontId="26" fillId="0" borderId="2" xfId="0" applyFont="1" applyFill="1" applyBorder="1" applyAlignment="1">
      <alignment horizontal="center" vertical="center" wrapText="1"/>
    </xf>
    <xf numFmtId="165" fontId="5" fillId="2" borderId="2" xfId="0" applyNumberFormat="1" applyFont="1" applyFill="1" applyBorder="1" applyAlignment="1">
      <alignment horizontal="center" vertical="center" wrapText="1"/>
    </xf>
    <xf numFmtId="165" fontId="39" fillId="2" borderId="2" xfId="1" applyNumberFormat="1" applyFont="1" applyFill="1" applyBorder="1" applyAlignment="1">
      <alignment vertical="center" wrapText="1"/>
    </xf>
    <xf numFmtId="49" fontId="43" fillId="8" borderId="2" xfId="0" applyNumberFormat="1" applyFont="1" applyFill="1" applyBorder="1" applyAlignment="1">
      <alignment horizontal="center" vertical="center" wrapText="1"/>
    </xf>
    <xf numFmtId="168" fontId="42" fillId="0" borderId="2" xfId="2" applyNumberFormat="1" applyFont="1" applyFill="1" applyBorder="1" applyAlignment="1" applyProtection="1">
      <alignment horizontal="center" vertical="center"/>
    </xf>
    <xf numFmtId="43" fontId="42" fillId="0" borderId="2" xfId="1" applyNumberFormat="1" applyFont="1" applyFill="1" applyBorder="1" applyAlignment="1" applyProtection="1">
      <alignment vertical="center"/>
    </xf>
    <xf numFmtId="1" fontId="42" fillId="8" borderId="2" xfId="0" applyNumberFormat="1" applyFont="1" applyFill="1" applyBorder="1" applyAlignment="1">
      <alignment horizontal="center" vertical="center"/>
    </xf>
    <xf numFmtId="1" fontId="42" fillId="0" borderId="2" xfId="2" applyNumberFormat="1" applyFont="1" applyFill="1" applyBorder="1" applyAlignment="1" applyProtection="1">
      <alignment horizontal="center" vertical="center"/>
    </xf>
    <xf numFmtId="0" fontId="5" fillId="2" borderId="2" xfId="0" applyFont="1" applyFill="1" applyBorder="1" applyAlignment="1">
      <alignment horizontal="center" vertical="center" wrapText="1"/>
    </xf>
    <xf numFmtId="165" fontId="34" fillId="0" borderId="2" xfId="1" applyNumberFormat="1" applyFont="1" applyFill="1" applyBorder="1" applyAlignment="1">
      <alignment horizontal="center" vertical="center" wrapText="1"/>
    </xf>
    <xf numFmtId="165" fontId="26" fillId="0" borderId="5" xfId="1" applyNumberFormat="1" applyFont="1" applyFill="1" applyBorder="1" applyAlignment="1">
      <alignment vertical="center" wrapText="1"/>
    </xf>
    <xf numFmtId="0" fontId="11" fillId="2" borderId="2" xfId="0" applyFont="1" applyFill="1" applyBorder="1" applyAlignment="1">
      <alignment horizontal="justify" vertical="center" wrapText="1"/>
    </xf>
    <xf numFmtId="165" fontId="11" fillId="2" borderId="2" xfId="1" applyNumberFormat="1" applyFont="1" applyFill="1" applyBorder="1" applyAlignment="1">
      <alignment horizontal="right" vertical="center" wrapText="1"/>
    </xf>
    <xf numFmtId="165" fontId="11" fillId="2" borderId="2" xfId="0" applyNumberFormat="1" applyFont="1" applyFill="1" applyBorder="1" applyAlignment="1">
      <alignment horizontal="right" vertical="center" wrapText="1"/>
    </xf>
    <xf numFmtId="165" fontId="5" fillId="2" borderId="2" xfId="0" applyNumberFormat="1" applyFont="1" applyFill="1" applyBorder="1" applyAlignment="1">
      <alignment horizontal="right" vertical="center" wrapText="1"/>
    </xf>
    <xf numFmtId="0" fontId="13" fillId="2" borderId="2" xfId="0" applyFont="1" applyFill="1" applyBorder="1" applyAlignment="1">
      <alignment horizontal="justify" vertical="center" wrapText="1"/>
    </xf>
    <xf numFmtId="0" fontId="38" fillId="0" borderId="2" xfId="0" applyFont="1" applyFill="1" applyBorder="1" applyAlignment="1">
      <alignment horizontal="center" vertical="center" wrapText="1"/>
    </xf>
    <xf numFmtId="0" fontId="38" fillId="0" borderId="2" xfId="0" applyFont="1" applyFill="1" applyBorder="1" applyAlignment="1">
      <alignment horizontal="justify" vertical="center" wrapText="1"/>
    </xf>
    <xf numFmtId="165" fontId="28" fillId="0" borderId="2" xfId="0" applyNumberFormat="1" applyFont="1" applyFill="1" applyBorder="1" applyAlignment="1">
      <alignment horizontal="center" vertical="center"/>
    </xf>
    <xf numFmtId="165" fontId="28" fillId="0" borderId="2" xfId="0" applyNumberFormat="1" applyFont="1" applyFill="1" applyBorder="1" applyAlignment="1">
      <alignment horizontal="center" vertical="center" wrapText="1"/>
    </xf>
    <xf numFmtId="165" fontId="28" fillId="0" borderId="2" xfId="1" applyNumberFormat="1" applyFont="1" applyFill="1" applyBorder="1" applyAlignment="1">
      <alignment horizontal="center" vertical="center"/>
    </xf>
    <xf numFmtId="165" fontId="28" fillId="0" borderId="2" xfId="1" applyNumberFormat="1" applyFont="1" applyFill="1" applyBorder="1" applyAlignment="1">
      <alignment vertical="center"/>
    </xf>
    <xf numFmtId="0" fontId="38" fillId="0" borderId="2" xfId="0" applyFont="1" applyFill="1" applyBorder="1" applyAlignment="1">
      <alignment horizontal="left" vertical="center" wrapText="1"/>
    </xf>
    <xf numFmtId="0" fontId="38" fillId="0" borderId="2" xfId="0" quotePrefix="1" applyFont="1" applyFill="1" applyBorder="1" applyAlignment="1">
      <alignment horizontal="left" vertical="center" wrapText="1"/>
    </xf>
    <xf numFmtId="0" fontId="26" fillId="0" borderId="2" xfId="0" applyFont="1" applyFill="1" applyBorder="1" applyAlignment="1">
      <alignment vertical="center" wrapText="1"/>
    </xf>
    <xf numFmtId="165" fontId="26" fillId="0" borderId="2" xfId="1" applyNumberFormat="1" applyFont="1" applyFill="1" applyBorder="1" applyAlignment="1">
      <alignment vertical="center" wrapText="1"/>
    </xf>
    <xf numFmtId="0" fontId="44" fillId="0" borderId="2" xfId="0" applyFont="1" applyFill="1" applyBorder="1" applyAlignment="1">
      <alignment horizontal="left" vertical="center" wrapText="1"/>
    </xf>
    <xf numFmtId="0" fontId="38" fillId="0" borderId="2" xfId="0" applyFont="1" applyFill="1" applyBorder="1" applyAlignment="1">
      <alignment horizontal="left" vertical="center" wrapText="1" indent="1"/>
    </xf>
    <xf numFmtId="0" fontId="38" fillId="0" borderId="2" xfId="0" applyFont="1" applyFill="1" applyBorder="1" applyAlignment="1">
      <alignment horizontal="center" vertical="center"/>
    </xf>
    <xf numFmtId="0" fontId="30" fillId="2" borderId="2" xfId="0" applyFont="1" applyFill="1" applyBorder="1" applyAlignment="1">
      <alignment horizontal="left" vertical="center" wrapText="1"/>
    </xf>
    <xf numFmtId="165" fontId="30" fillId="2" borderId="2" xfId="1" applyNumberFormat="1" applyFont="1" applyFill="1" applyBorder="1" applyAlignment="1">
      <alignment horizontal="left" vertical="center" wrapText="1"/>
    </xf>
    <xf numFmtId="0" fontId="11" fillId="2" borderId="2" xfId="0" applyFont="1" applyFill="1" applyBorder="1" applyAlignment="1">
      <alignment horizontal="left" vertical="center" wrapText="1"/>
    </xf>
    <xf numFmtId="49" fontId="18" fillId="2" borderId="2" xfId="0" applyNumberFormat="1" applyFont="1" applyFill="1" applyBorder="1" applyAlignment="1">
      <alignment horizontal="center" vertical="center" wrapText="1"/>
    </xf>
    <xf numFmtId="43" fontId="18" fillId="2" borderId="2" xfId="1" applyFont="1" applyFill="1" applyBorder="1" applyAlignment="1">
      <alignment horizontal="center" vertical="center" wrapText="1"/>
    </xf>
    <xf numFmtId="165" fontId="11" fillId="2" borderId="2" xfId="1" applyNumberFormat="1" applyFont="1" applyFill="1" applyBorder="1" applyAlignment="1">
      <alignment horizontal="center" vertical="center" wrapText="1"/>
    </xf>
    <xf numFmtId="43" fontId="11" fillId="2" borderId="2" xfId="1" applyFont="1" applyFill="1" applyBorder="1" applyAlignment="1">
      <alignment horizontal="center" vertical="center" wrapText="1"/>
    </xf>
    <xf numFmtId="165" fontId="11" fillId="2" borderId="2" xfId="1" applyNumberFormat="1" applyFont="1" applyFill="1" applyBorder="1" applyAlignment="1">
      <alignment vertical="center" wrapText="1"/>
    </xf>
    <xf numFmtId="0" fontId="38" fillId="0" borderId="0" xfId="0" applyFont="1"/>
    <xf numFmtId="0" fontId="38" fillId="0" borderId="0" xfId="0" applyFont="1" applyAlignment="1">
      <alignment horizontal="center"/>
    </xf>
    <xf numFmtId="165" fontId="38" fillId="0" borderId="0" xfId="1" applyNumberFormat="1" applyFont="1"/>
    <xf numFmtId="0" fontId="34" fillId="0" borderId="0" xfId="0" applyFont="1" applyAlignment="1">
      <alignment horizontal="center"/>
    </xf>
    <xf numFmtId="0" fontId="34" fillId="2" borderId="2" xfId="0" applyFont="1" applyFill="1" applyBorder="1" applyAlignment="1">
      <alignment horizontal="center" vertical="center" wrapText="1"/>
    </xf>
    <xf numFmtId="165" fontId="34" fillId="2" borderId="2" xfId="1" applyNumberFormat="1" applyFont="1" applyFill="1" applyBorder="1" applyAlignment="1">
      <alignment horizontal="center" vertical="center" wrapText="1"/>
    </xf>
    <xf numFmtId="0" fontId="34" fillId="2" borderId="2" xfId="0" applyFont="1" applyFill="1" applyBorder="1" applyAlignment="1">
      <alignment vertical="center"/>
    </xf>
    <xf numFmtId="165" fontId="34" fillId="2" borderId="2" xfId="1" applyNumberFormat="1" applyFont="1" applyFill="1" applyBorder="1" applyAlignment="1">
      <alignment vertical="center"/>
    </xf>
    <xf numFmtId="165" fontId="34" fillId="2" borderId="4" xfId="1" applyNumberFormat="1" applyFont="1" applyFill="1" applyBorder="1" applyAlignment="1">
      <alignment vertical="center"/>
    </xf>
    <xf numFmtId="165" fontId="34" fillId="0" borderId="2" xfId="1" applyNumberFormat="1" applyFont="1" applyBorder="1" applyAlignment="1">
      <alignment vertical="center"/>
    </xf>
    <xf numFmtId="165" fontId="34" fillId="0" borderId="2" xfId="1" applyNumberFormat="1" applyFont="1" applyBorder="1" applyAlignment="1">
      <alignment horizontal="center" vertical="center"/>
    </xf>
    <xf numFmtId="0" fontId="34" fillId="0" borderId="2" xfId="0" applyFont="1" applyBorder="1"/>
    <xf numFmtId="0" fontId="34" fillId="0" borderId="0" xfId="0" applyFont="1"/>
    <xf numFmtId="0" fontId="38" fillId="2" borderId="2" xfId="0" applyFont="1" applyFill="1" applyBorder="1" applyAlignment="1">
      <alignment horizontal="left" vertical="center" wrapText="1" indent="1"/>
    </xf>
    <xf numFmtId="0" fontId="38" fillId="2" borderId="2" xfId="0" applyFont="1" applyFill="1" applyBorder="1" applyAlignment="1">
      <alignment horizontal="justify" vertical="center" wrapText="1"/>
    </xf>
    <xf numFmtId="165" fontId="38" fillId="2" borderId="2" xfId="1" applyNumberFormat="1" applyFont="1" applyFill="1" applyBorder="1" applyAlignment="1">
      <alignment horizontal="justify" vertical="center" wrapText="1"/>
    </xf>
    <xf numFmtId="165" fontId="38" fillId="2" borderId="2" xfId="1" applyNumberFormat="1" applyFont="1" applyFill="1" applyBorder="1" applyAlignment="1">
      <alignment vertical="center"/>
    </xf>
    <xf numFmtId="0" fontId="38" fillId="2" borderId="2" xfId="0" applyFont="1" applyFill="1" applyBorder="1" applyAlignment="1">
      <alignment horizontal="center" vertical="center" wrapText="1"/>
    </xf>
    <xf numFmtId="165" fontId="45" fillId="0" borderId="2" xfId="1" applyNumberFormat="1" applyFont="1" applyBorder="1" applyAlignment="1">
      <alignment vertical="center"/>
    </xf>
    <xf numFmtId="165" fontId="38" fillId="0" borderId="2" xfId="1" applyNumberFormat="1" applyFont="1" applyBorder="1" applyAlignment="1">
      <alignment vertical="center"/>
    </xf>
    <xf numFmtId="165" fontId="38" fillId="0" borderId="2" xfId="1" applyNumberFormat="1" applyFont="1" applyBorder="1" applyAlignment="1">
      <alignment horizontal="center" vertical="center"/>
    </xf>
    <xf numFmtId="165" fontId="38" fillId="0" borderId="2" xfId="0" applyNumberFormat="1" applyFont="1" applyBorder="1" applyAlignment="1">
      <alignment horizontal="center" vertical="center"/>
    </xf>
    <xf numFmtId="165" fontId="38" fillId="2" borderId="2" xfId="1" applyNumberFormat="1" applyFont="1" applyFill="1" applyBorder="1" applyAlignment="1">
      <alignment horizontal="center" vertical="center" wrapText="1"/>
    </xf>
    <xf numFmtId="0" fontId="34" fillId="2" borderId="2" xfId="0" applyFont="1" applyFill="1" applyBorder="1" applyAlignment="1">
      <alignment vertical="center" wrapText="1"/>
    </xf>
    <xf numFmtId="165" fontId="34" fillId="2" borderId="2" xfId="0" applyNumberFormat="1" applyFont="1" applyFill="1" applyBorder="1" applyAlignment="1">
      <alignment vertical="center" wrapText="1"/>
    </xf>
    <xf numFmtId="0" fontId="34" fillId="2" borderId="4" xfId="0" applyFont="1" applyFill="1" applyBorder="1" applyAlignment="1">
      <alignment vertical="center" wrapText="1"/>
    </xf>
    <xf numFmtId="0" fontId="38" fillId="0" borderId="2" xfId="0" applyFont="1" applyBorder="1"/>
    <xf numFmtId="0" fontId="38" fillId="8" borderId="2" xfId="0" applyFont="1" applyFill="1" applyBorder="1" applyAlignment="1">
      <alignment horizontal="left" vertical="center" wrapText="1" indent="1"/>
    </xf>
    <xf numFmtId="0" fontId="38" fillId="2" borderId="2" xfId="0" applyFont="1" applyFill="1" applyBorder="1" applyAlignment="1">
      <alignment horizontal="left" vertical="center" wrapText="1"/>
    </xf>
    <xf numFmtId="165" fontId="38" fillId="2" borderId="2" xfId="0" applyNumberFormat="1" applyFont="1" applyFill="1" applyBorder="1" applyAlignment="1">
      <alignment horizontal="justify" vertical="center" wrapText="1"/>
    </xf>
    <xf numFmtId="165" fontId="38" fillId="8" borderId="2" xfId="0" applyNumberFormat="1" applyFont="1" applyFill="1" applyBorder="1" applyAlignment="1">
      <alignment horizontal="justify" vertical="center" wrapText="1"/>
    </xf>
    <xf numFmtId="165" fontId="38" fillId="7" borderId="2" xfId="0" applyNumberFormat="1" applyFont="1" applyFill="1" applyBorder="1" applyAlignment="1">
      <alignment horizontal="center" vertical="center"/>
    </xf>
    <xf numFmtId="0" fontId="38" fillId="7" borderId="2" xfId="0" applyFont="1" applyFill="1" applyBorder="1" applyAlignment="1">
      <alignment horizontal="center" vertical="center" wrapText="1"/>
    </xf>
    <xf numFmtId="165" fontId="38" fillId="7" borderId="2" xfId="1" applyNumberFormat="1" applyFont="1" applyFill="1" applyBorder="1" applyAlignment="1">
      <alignment vertical="center"/>
    </xf>
    <xf numFmtId="0" fontId="28" fillId="0" borderId="2" xfId="0" applyFont="1" applyFill="1" applyBorder="1" applyAlignment="1">
      <alignment horizontal="center" vertical="center" wrapText="1"/>
    </xf>
    <xf numFmtId="165" fontId="28" fillId="0" borderId="2" xfId="1" applyNumberFormat="1" applyFont="1" applyFill="1" applyBorder="1" applyAlignment="1">
      <alignment horizontal="center" vertical="center" wrapText="1"/>
    </xf>
    <xf numFmtId="0" fontId="28" fillId="0" borderId="2" xfId="0" applyFont="1" applyFill="1" applyBorder="1"/>
    <xf numFmtId="165" fontId="28" fillId="0" borderId="2" xfId="1" applyNumberFormat="1" applyFont="1" applyFill="1" applyBorder="1"/>
    <xf numFmtId="164" fontId="28" fillId="0" borderId="2" xfId="0" applyNumberFormat="1" applyFont="1" applyFill="1" applyBorder="1" applyAlignment="1">
      <alignment horizontal="center" vertical="center" wrapText="1"/>
    </xf>
    <xf numFmtId="165" fontId="46" fillId="2" borderId="2" xfId="1" applyNumberFormat="1" applyFont="1" applyFill="1" applyBorder="1" applyAlignment="1">
      <alignment horizontal="center" vertical="center" wrapText="1"/>
    </xf>
    <xf numFmtId="0" fontId="5" fillId="2" borderId="2" xfId="0" applyFont="1" applyFill="1" applyBorder="1" applyAlignment="1">
      <alignment horizontal="center" vertical="center"/>
    </xf>
    <xf numFmtId="0" fontId="31" fillId="2" borderId="2" xfId="0" applyFont="1" applyFill="1" applyBorder="1" applyAlignment="1">
      <alignment horizontal="center" vertical="center" wrapText="1"/>
    </xf>
    <xf numFmtId="0" fontId="40" fillId="0" borderId="9" xfId="0" applyFont="1" applyBorder="1" applyAlignment="1">
      <alignment horizontal="left" vertical="center" wrapText="1"/>
    </xf>
    <xf numFmtId="0" fontId="5" fillId="2" borderId="2" xfId="0" applyFont="1" applyFill="1" applyBorder="1" applyAlignment="1">
      <alignment horizontal="center" vertical="center" wrapText="1"/>
    </xf>
    <xf numFmtId="0" fontId="3" fillId="0" borderId="9" xfId="0" applyFont="1" applyBorder="1" applyAlignment="1">
      <alignment horizontal="left" vertical="center" wrapText="1"/>
    </xf>
    <xf numFmtId="0" fontId="34" fillId="0" borderId="0" xfId="0" applyFont="1" applyAlignment="1">
      <alignment horizontal="center" vertical="center"/>
    </xf>
    <xf numFmtId="165" fontId="35" fillId="0" borderId="0" xfId="1" applyNumberFormat="1" applyFont="1" applyBorder="1" applyAlignment="1">
      <alignment horizontal="center"/>
    </xf>
    <xf numFmtId="0" fontId="34" fillId="2" borderId="2" xfId="0" applyFont="1" applyFill="1" applyBorder="1" applyAlignment="1">
      <alignment horizontal="center" vertical="center" wrapText="1"/>
    </xf>
    <xf numFmtId="0" fontId="34" fillId="0" borderId="2" xfId="0" applyFont="1" applyBorder="1" applyAlignment="1">
      <alignment horizontal="center"/>
    </xf>
    <xf numFmtId="165" fontId="34" fillId="2" borderId="5" xfId="1" applyNumberFormat="1" applyFont="1" applyFill="1" applyBorder="1" applyAlignment="1">
      <alignment horizontal="center" vertical="center" wrapText="1"/>
    </xf>
    <xf numFmtId="165" fontId="34" fillId="2" borderId="13" xfId="1" applyNumberFormat="1" applyFont="1" applyFill="1" applyBorder="1" applyAlignment="1">
      <alignment horizontal="center" vertical="center" wrapText="1"/>
    </xf>
    <xf numFmtId="165" fontId="34" fillId="2" borderId="7" xfId="1" applyNumberFormat="1" applyFont="1" applyFill="1" applyBorder="1" applyAlignment="1">
      <alignment horizontal="center" vertical="center" wrapText="1"/>
    </xf>
    <xf numFmtId="165" fontId="34" fillId="2" borderId="2" xfId="1" applyNumberFormat="1" applyFont="1" applyFill="1" applyBorder="1" applyAlignment="1">
      <alignment horizontal="center" vertical="center" wrapText="1"/>
    </xf>
    <xf numFmtId="0" fontId="38" fillId="0" borderId="2" xfId="0" applyFont="1" applyBorder="1" applyAlignment="1">
      <alignment horizontal="center"/>
    </xf>
    <xf numFmtId="0" fontId="9" fillId="0" borderId="0" xfId="0" applyFont="1" applyFill="1" applyBorder="1" applyAlignment="1">
      <alignment horizontal="center" vertical="center" wrapText="1"/>
    </xf>
    <xf numFmtId="0" fontId="3" fillId="0" borderId="0" xfId="0" quotePrefix="1" applyFont="1" applyBorder="1" applyAlignment="1">
      <alignment horizontal="left" vertical="center" wrapText="1"/>
    </xf>
    <xf numFmtId="165" fontId="34" fillId="0" borderId="3" xfId="1" applyNumberFormat="1" applyFont="1" applyFill="1" applyBorder="1" applyAlignment="1">
      <alignment horizontal="center" vertical="center" wrapText="1"/>
    </xf>
    <xf numFmtId="165" fontId="34" fillId="0" borderId="4" xfId="1" applyNumberFormat="1" applyFont="1" applyFill="1" applyBorder="1" applyAlignment="1">
      <alignment horizontal="center" vertical="center" wrapText="1"/>
    </xf>
    <xf numFmtId="165" fontId="34" fillId="0" borderId="2" xfId="1" applyNumberFormat="1" applyFont="1" applyFill="1" applyBorder="1" applyAlignment="1">
      <alignment horizontal="center" vertical="center" wrapText="1"/>
    </xf>
    <xf numFmtId="0" fontId="38" fillId="0" borderId="2" xfId="0" applyFont="1" applyFill="1" applyBorder="1" applyAlignment="1">
      <alignment horizontal="left" vertical="center" wrapText="1"/>
    </xf>
    <xf numFmtId="0" fontId="34" fillId="0" borderId="2" xfId="0" applyFont="1" applyFill="1" applyBorder="1" applyAlignment="1">
      <alignment horizontal="left" vertical="center" wrapText="1"/>
    </xf>
    <xf numFmtId="0" fontId="34" fillId="0" borderId="10" xfId="0" applyFont="1" applyFill="1" applyBorder="1" applyAlignment="1">
      <alignment horizontal="left" vertical="center" wrapText="1"/>
    </xf>
    <xf numFmtId="0" fontId="34" fillId="0" borderId="12" xfId="0" applyFont="1" applyFill="1" applyBorder="1" applyAlignment="1">
      <alignment horizontal="left" vertical="center" wrapText="1"/>
    </xf>
    <xf numFmtId="0" fontId="5" fillId="0" borderId="0" xfId="0" applyFont="1" applyFill="1" applyAlignment="1">
      <alignment horizontal="center" vertical="center"/>
    </xf>
    <xf numFmtId="0" fontId="6" fillId="0" borderId="0" xfId="0" applyFont="1" applyFill="1" applyAlignment="1">
      <alignment horizontal="center" vertical="center"/>
    </xf>
    <xf numFmtId="0" fontId="34" fillId="0" borderId="5"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4" fillId="0" borderId="7" xfId="0" applyFont="1" applyFill="1" applyBorder="1" applyAlignment="1">
      <alignment horizontal="center" vertical="center" wrapText="1"/>
    </xf>
    <xf numFmtId="0" fontId="34" fillId="0" borderId="8" xfId="0" applyFont="1" applyFill="1" applyBorder="1" applyAlignment="1">
      <alignment horizontal="center" vertical="center"/>
    </xf>
    <xf numFmtId="0" fontId="34" fillId="0" borderId="9" xfId="0" applyFont="1" applyFill="1" applyBorder="1" applyAlignment="1">
      <alignment horizontal="center" vertical="center"/>
    </xf>
    <xf numFmtId="0" fontId="34" fillId="0" borderId="11" xfId="0" applyFont="1" applyFill="1" applyBorder="1" applyAlignment="1">
      <alignment horizontal="center" vertical="center"/>
    </xf>
    <xf numFmtId="0" fontId="34" fillId="0" borderId="10" xfId="0" applyFont="1" applyFill="1" applyBorder="1" applyAlignment="1">
      <alignment horizontal="center" vertical="center"/>
    </xf>
    <xf numFmtId="0" fontId="34" fillId="0" borderId="1" xfId="0" applyFont="1" applyFill="1" applyBorder="1" applyAlignment="1">
      <alignment horizontal="center" vertical="center"/>
    </xf>
    <xf numFmtId="0" fontId="34" fillId="0" borderId="12" xfId="0" applyFont="1" applyFill="1" applyBorder="1" applyAlignment="1">
      <alignment horizontal="center" vertical="center"/>
    </xf>
    <xf numFmtId="0" fontId="34" fillId="0" borderId="3" xfId="0" applyFont="1" applyFill="1" applyBorder="1" applyAlignment="1">
      <alignment horizontal="center" vertical="center"/>
    </xf>
    <xf numFmtId="0" fontId="34" fillId="0" borderId="6" xfId="0" applyFont="1" applyFill="1" applyBorder="1" applyAlignment="1">
      <alignment horizontal="center" vertical="center"/>
    </xf>
    <xf numFmtId="0" fontId="34" fillId="0" borderId="3" xfId="0" applyFont="1" applyFill="1" applyBorder="1" applyAlignment="1">
      <alignment horizontal="center" vertical="center" wrapText="1"/>
    </xf>
    <xf numFmtId="0" fontId="34" fillId="0" borderId="4" xfId="0" applyFont="1" applyFill="1" applyBorder="1" applyAlignment="1">
      <alignment horizontal="center" vertical="center" wrapText="1"/>
    </xf>
    <xf numFmtId="0" fontId="4" fillId="0" borderId="0" xfId="0" applyFont="1" applyAlignment="1">
      <alignment horizontal="center"/>
    </xf>
    <xf numFmtId="0" fontId="3" fillId="0" borderId="0" xfId="0" quotePrefix="1" applyFont="1" applyAlignment="1">
      <alignment horizontal="left" vertical="center" wrapText="1"/>
    </xf>
    <xf numFmtId="0" fontId="3" fillId="0" borderId="0" xfId="0" quotePrefix="1" applyFont="1" applyAlignment="1">
      <alignment horizontal="left"/>
    </xf>
    <xf numFmtId="0" fontId="5" fillId="0" borderId="0" xfId="0" applyFont="1" applyAlignment="1">
      <alignment horizontal="center" vertical="center"/>
    </xf>
    <xf numFmtId="0" fontId="8" fillId="0" borderId="0" xfId="0" applyFont="1" applyAlignment="1">
      <alignment horizontal="center" vertical="center"/>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4" fillId="0" borderId="0" xfId="0" applyFont="1" applyAlignment="1">
      <alignment horizontal="center" vertical="center"/>
    </xf>
    <xf numFmtId="0" fontId="3" fillId="0" borderId="0" xfId="0" quotePrefix="1" applyFont="1" applyAlignment="1">
      <alignment horizontal="left" vertical="center"/>
    </xf>
    <xf numFmtId="165" fontId="4" fillId="0" borderId="3" xfId="1" applyNumberFormat="1" applyFont="1" applyBorder="1" applyAlignment="1">
      <alignment horizontal="center" vertical="center" wrapText="1"/>
    </xf>
    <xf numFmtId="165" fontId="4" fillId="0" borderId="4" xfId="1" applyNumberFormat="1" applyFont="1" applyBorder="1" applyAlignment="1">
      <alignment horizontal="center" vertical="center" wrapText="1"/>
    </xf>
    <xf numFmtId="165" fontId="17" fillId="5" borderId="2" xfId="1" applyNumberFormat="1" applyFont="1" applyFill="1" applyBorder="1" applyAlignment="1">
      <alignment horizontal="center" vertical="center" wrapText="1"/>
    </xf>
    <xf numFmtId="165" fontId="4" fillId="6" borderId="2" xfId="1" applyNumberFormat="1" applyFont="1" applyFill="1" applyBorder="1" applyAlignment="1">
      <alignment horizontal="center" vertical="center" wrapText="1"/>
    </xf>
    <xf numFmtId="0" fontId="3" fillId="0" borderId="1" xfId="0" applyFont="1" applyBorder="1" applyAlignment="1">
      <alignment horizontal="center" vertical="center"/>
    </xf>
    <xf numFmtId="0" fontId="3" fillId="0" borderId="0" xfId="0" applyFont="1" applyAlignment="1">
      <alignment horizontal="left" vertical="center" wrapText="1"/>
    </xf>
    <xf numFmtId="0" fontId="4" fillId="4" borderId="6" xfId="0" applyFont="1" applyFill="1" applyBorder="1" applyAlignment="1">
      <alignment horizontal="center" vertical="center"/>
    </xf>
    <xf numFmtId="0" fontId="4" fillId="4" borderId="4" xfId="0" applyFont="1" applyFill="1" applyBorder="1" applyAlignment="1">
      <alignment horizontal="center" vertical="center"/>
    </xf>
    <xf numFmtId="0" fontId="16" fillId="0" borderId="3" xfId="0" applyFont="1" applyBorder="1" applyAlignment="1">
      <alignment horizontal="center" vertical="center"/>
    </xf>
    <xf numFmtId="0" fontId="16" fillId="0" borderId="4" xfId="0" applyFont="1" applyBorder="1" applyAlignment="1">
      <alignment horizontal="center" vertical="center"/>
    </xf>
    <xf numFmtId="0" fontId="24" fillId="0" borderId="0" xfId="0" applyFont="1" applyAlignment="1">
      <alignment horizontal="center" vertical="center"/>
    </xf>
    <xf numFmtId="0" fontId="24" fillId="0" borderId="5" xfId="0" applyFont="1" applyBorder="1" applyAlignment="1">
      <alignment horizontal="center" vertical="center"/>
    </xf>
    <xf numFmtId="0" fontId="24" fillId="0" borderId="7" xfId="0" applyFont="1" applyBorder="1" applyAlignment="1">
      <alignment horizontal="center" vertical="center"/>
    </xf>
    <xf numFmtId="0" fontId="4" fillId="0" borderId="0" xfId="0" applyFont="1" applyBorder="1" applyAlignment="1">
      <alignment horizontal="center" vertical="center"/>
    </xf>
    <xf numFmtId="0" fontId="29" fillId="0" borderId="0" xfId="0" applyFont="1" applyBorder="1" applyAlignment="1">
      <alignment horizontal="center" vertical="center"/>
    </xf>
  </cellXfs>
  <cellStyles count="4">
    <cellStyle name="Comma" xfId="1" builtinId="3"/>
    <cellStyle name="Comma 2" xfId="2"/>
    <cellStyle name="Normal" xfId="0" builtinId="0"/>
    <cellStyle name="Normal 8" xfId="3"/>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0</xdr:colOff>
      <xdr:row>4</xdr:row>
      <xdr:rowOff>28575</xdr:rowOff>
    </xdr:from>
    <xdr:to>
      <xdr:col>3</xdr:col>
      <xdr:colOff>9525</xdr:colOff>
      <xdr:row>6</xdr:row>
      <xdr:rowOff>0</xdr:rowOff>
    </xdr:to>
    <xdr:cxnSp macro="">
      <xdr:nvCxnSpPr>
        <xdr:cNvPr id="3" name="Straight Connector 2"/>
        <xdr:cNvCxnSpPr/>
      </xdr:nvCxnSpPr>
      <xdr:spPr>
        <a:xfrm>
          <a:off x="0" y="742950"/>
          <a:ext cx="2590800" cy="4476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M27"/>
  <sheetViews>
    <sheetView view="pageBreakPreview" zoomScale="85" zoomScaleNormal="85" zoomScaleSheetLayoutView="85" workbookViewId="0">
      <selection activeCell="H23" sqref="H23"/>
    </sheetView>
  </sheetViews>
  <sheetFormatPr defaultColWidth="9" defaultRowHeight="16.5" x14ac:dyDescent="0.25"/>
  <cols>
    <col min="1" max="1" width="4.375" style="1" customWidth="1"/>
    <col min="2" max="2" width="28.375" style="1" customWidth="1"/>
    <col min="3" max="3" width="8.875" style="16" customWidth="1"/>
    <col min="4" max="4" width="10" style="1" customWidth="1"/>
    <col min="5" max="5" width="13.75" style="1" customWidth="1"/>
    <col min="6" max="9" width="11.75" style="1" customWidth="1"/>
    <col min="10" max="12" width="9" style="1"/>
    <col min="13" max="13" width="16.625" style="26" bestFit="1" customWidth="1"/>
    <col min="14" max="16384" width="9" style="1"/>
  </cols>
  <sheetData>
    <row r="1" spans="1:13" s="6" customFormat="1" x14ac:dyDescent="0.25">
      <c r="A1" s="6" t="s">
        <v>210</v>
      </c>
      <c r="C1" s="11"/>
      <c r="M1" s="56"/>
    </row>
    <row r="2" spans="1:13" ht="10.5" customHeight="1" x14ac:dyDescent="0.25"/>
    <row r="3" spans="1:13" s="28" customFormat="1" ht="48" customHeight="1" x14ac:dyDescent="0.2">
      <c r="A3" s="207" t="s">
        <v>79</v>
      </c>
      <c r="B3" s="207" t="s">
        <v>80</v>
      </c>
      <c r="C3" s="207" t="s">
        <v>81</v>
      </c>
      <c r="D3" s="207" t="s">
        <v>146</v>
      </c>
      <c r="E3" s="207" t="s">
        <v>145</v>
      </c>
      <c r="F3" s="207" t="s">
        <v>204</v>
      </c>
      <c r="G3" s="207"/>
      <c r="H3" s="207" t="s">
        <v>205</v>
      </c>
      <c r="I3" s="207"/>
      <c r="M3" s="58"/>
    </row>
    <row r="4" spans="1:13" s="28" customFormat="1" ht="51.75" customHeight="1" x14ac:dyDescent="0.2">
      <c r="A4" s="207"/>
      <c r="B4" s="207"/>
      <c r="C4" s="207"/>
      <c r="D4" s="207"/>
      <c r="E4" s="207"/>
      <c r="F4" s="135" t="s">
        <v>60</v>
      </c>
      <c r="G4" s="3" t="s">
        <v>61</v>
      </c>
      <c r="H4" s="204" t="s">
        <v>60</v>
      </c>
      <c r="I4" s="3" t="s">
        <v>61</v>
      </c>
      <c r="M4" s="58"/>
    </row>
    <row r="5" spans="1:13" s="113" customFormat="1" ht="44.25" customHeight="1" x14ac:dyDescent="0.2">
      <c r="A5" s="159" t="s">
        <v>115</v>
      </c>
      <c r="B5" s="159" t="s">
        <v>116</v>
      </c>
      <c r="C5" s="159" t="s">
        <v>117</v>
      </c>
      <c r="D5" s="159" t="s">
        <v>117</v>
      </c>
      <c r="E5" s="159" t="s">
        <v>196</v>
      </c>
      <c r="F5" s="160" t="s">
        <v>197</v>
      </c>
      <c r="G5" s="160" t="s">
        <v>198</v>
      </c>
      <c r="H5" s="159" t="s">
        <v>199</v>
      </c>
      <c r="I5" s="159" t="s">
        <v>200</v>
      </c>
      <c r="M5" s="114"/>
    </row>
    <row r="6" spans="1:13" ht="24" customHeight="1" x14ac:dyDescent="0.25">
      <c r="A6" s="9">
        <v>1</v>
      </c>
      <c r="B6" s="158" t="s">
        <v>82</v>
      </c>
      <c r="C6" s="9" t="s">
        <v>83</v>
      </c>
      <c r="D6" s="161">
        <v>96</v>
      </c>
      <c r="E6" s="161">
        <v>1440000</v>
      </c>
      <c r="F6" s="162">
        <v>53.6</v>
      </c>
      <c r="G6" s="162"/>
      <c r="H6" s="162">
        <f>(E6/D6)/26*F6</f>
        <v>30923.076923076922</v>
      </c>
      <c r="I6" s="162">
        <f>(E6/D6)/26*G6</f>
        <v>0</v>
      </c>
    </row>
    <row r="7" spans="1:13" ht="24" customHeight="1" x14ac:dyDescent="0.25">
      <c r="A7" s="9">
        <v>2</v>
      </c>
      <c r="B7" s="158" t="s">
        <v>84</v>
      </c>
      <c r="C7" s="9" t="s">
        <v>83</v>
      </c>
      <c r="D7" s="161">
        <v>96</v>
      </c>
      <c r="E7" s="161">
        <v>890000</v>
      </c>
      <c r="F7" s="162">
        <v>53.6</v>
      </c>
      <c r="G7" s="162"/>
      <c r="H7" s="162">
        <f t="shared" ref="H7:H24" si="0">(E7/D7)/26*F7</f>
        <v>19112.179487179488</v>
      </c>
      <c r="I7" s="162">
        <f t="shared" ref="I7:I24" si="1">(E7/D7)/26*G7</f>
        <v>0</v>
      </c>
    </row>
    <row r="8" spans="1:13" ht="24" customHeight="1" x14ac:dyDescent="0.25">
      <c r="A8" s="9">
        <v>3</v>
      </c>
      <c r="B8" s="158" t="s">
        <v>85</v>
      </c>
      <c r="C8" s="9" t="s">
        <v>83</v>
      </c>
      <c r="D8" s="161">
        <v>96</v>
      </c>
      <c r="E8" s="161">
        <v>2720000</v>
      </c>
      <c r="F8" s="162">
        <v>13.4</v>
      </c>
      <c r="G8" s="162"/>
      <c r="H8" s="162">
        <f t="shared" si="0"/>
        <v>14602.564102564102</v>
      </c>
      <c r="I8" s="162">
        <f t="shared" si="1"/>
        <v>0</v>
      </c>
    </row>
    <row r="9" spans="1:13" ht="24" customHeight="1" x14ac:dyDescent="0.25">
      <c r="A9" s="9">
        <v>4</v>
      </c>
      <c r="B9" s="158" t="s">
        <v>217</v>
      </c>
      <c r="C9" s="9" t="s">
        <v>83</v>
      </c>
      <c r="D9" s="161">
        <v>24</v>
      </c>
      <c r="E9" s="161">
        <v>354000</v>
      </c>
      <c r="F9" s="162">
        <v>3.35</v>
      </c>
      <c r="G9" s="162"/>
      <c r="H9" s="162">
        <f t="shared" si="0"/>
        <v>1900.4807692307691</v>
      </c>
      <c r="I9" s="162">
        <f t="shared" si="1"/>
        <v>0</v>
      </c>
    </row>
    <row r="10" spans="1:13" ht="24" customHeight="1" x14ac:dyDescent="0.25">
      <c r="A10" s="9">
        <v>5</v>
      </c>
      <c r="B10" s="158" t="s">
        <v>86</v>
      </c>
      <c r="C10" s="9" t="s">
        <v>87</v>
      </c>
      <c r="D10" s="161">
        <v>18</v>
      </c>
      <c r="E10" s="161">
        <v>136000</v>
      </c>
      <c r="F10" s="162"/>
      <c r="G10" s="162">
        <v>16</v>
      </c>
      <c r="H10" s="162">
        <v>0</v>
      </c>
      <c r="I10" s="162">
        <f t="shared" si="1"/>
        <v>4649.5726495726494</v>
      </c>
    </row>
    <row r="11" spans="1:13" ht="24" customHeight="1" x14ac:dyDescent="0.25">
      <c r="A11" s="9">
        <v>6</v>
      </c>
      <c r="B11" s="158" t="s">
        <v>218</v>
      </c>
      <c r="C11" s="9" t="s">
        <v>88</v>
      </c>
      <c r="D11" s="161">
        <v>6</v>
      </c>
      <c r="E11" s="161">
        <v>277000</v>
      </c>
      <c r="F11" s="162"/>
      <c r="G11" s="162">
        <v>16</v>
      </c>
      <c r="H11" s="162">
        <v>0</v>
      </c>
      <c r="I11" s="162">
        <f t="shared" si="1"/>
        <v>28410.25641025641</v>
      </c>
    </row>
    <row r="12" spans="1:13" ht="24" customHeight="1" x14ac:dyDescent="0.25">
      <c r="A12" s="9">
        <v>7</v>
      </c>
      <c r="B12" s="158" t="s">
        <v>219</v>
      </c>
      <c r="C12" s="9" t="s">
        <v>88</v>
      </c>
      <c r="D12" s="161">
        <v>6</v>
      </c>
      <c r="E12" s="161">
        <v>50000</v>
      </c>
      <c r="F12" s="162"/>
      <c r="G12" s="162">
        <v>16</v>
      </c>
      <c r="H12" s="162">
        <v>0</v>
      </c>
      <c r="I12" s="162">
        <f t="shared" si="1"/>
        <v>5128.2051282051289</v>
      </c>
    </row>
    <row r="13" spans="1:13" ht="58.5" customHeight="1" x14ac:dyDescent="0.25">
      <c r="A13" s="9">
        <v>8</v>
      </c>
      <c r="B13" s="158" t="s">
        <v>220</v>
      </c>
      <c r="C13" s="9" t="s">
        <v>83</v>
      </c>
      <c r="D13" s="161">
        <v>24</v>
      </c>
      <c r="E13" s="161">
        <v>25000</v>
      </c>
      <c r="F13" s="162"/>
      <c r="G13" s="162">
        <v>16</v>
      </c>
      <c r="H13" s="162">
        <v>0</v>
      </c>
      <c r="I13" s="162">
        <f t="shared" si="1"/>
        <v>641.02564102564111</v>
      </c>
    </row>
    <row r="14" spans="1:13" ht="25.5" customHeight="1" x14ac:dyDescent="0.25">
      <c r="A14" s="9">
        <v>9</v>
      </c>
      <c r="B14" s="158" t="s">
        <v>221</v>
      </c>
      <c r="C14" s="9" t="s">
        <v>83</v>
      </c>
      <c r="D14" s="161">
        <v>12</v>
      </c>
      <c r="E14" s="161">
        <v>45000</v>
      </c>
      <c r="F14" s="162"/>
      <c r="G14" s="162">
        <v>16</v>
      </c>
      <c r="H14" s="162">
        <v>0</v>
      </c>
      <c r="I14" s="162">
        <f t="shared" si="1"/>
        <v>2307.6923076923076</v>
      </c>
    </row>
    <row r="15" spans="1:13" ht="25.5" customHeight="1" x14ac:dyDescent="0.25">
      <c r="A15" s="9">
        <v>10</v>
      </c>
      <c r="B15" s="158" t="s">
        <v>222</v>
      </c>
      <c r="C15" s="9" t="s">
        <v>83</v>
      </c>
      <c r="D15" s="161">
        <v>12</v>
      </c>
      <c r="E15" s="161">
        <v>40000</v>
      </c>
      <c r="F15" s="162">
        <v>53.6</v>
      </c>
      <c r="G15" s="162"/>
      <c r="H15" s="162">
        <f t="shared" si="0"/>
        <v>6871.7948717948721</v>
      </c>
      <c r="I15" s="162">
        <f t="shared" si="1"/>
        <v>0</v>
      </c>
    </row>
    <row r="16" spans="1:13" ht="25.5" customHeight="1" x14ac:dyDescent="0.25">
      <c r="A16" s="9">
        <v>11</v>
      </c>
      <c r="B16" s="158" t="s">
        <v>223</v>
      </c>
      <c r="C16" s="9" t="s">
        <v>83</v>
      </c>
      <c r="D16" s="161">
        <v>36</v>
      </c>
      <c r="E16" s="161">
        <v>262000</v>
      </c>
      <c r="F16" s="162">
        <v>20.100000000000001</v>
      </c>
      <c r="G16" s="162"/>
      <c r="H16" s="162">
        <f t="shared" si="0"/>
        <v>5626.2820512820517</v>
      </c>
      <c r="I16" s="162">
        <f t="shared" si="1"/>
        <v>0</v>
      </c>
    </row>
    <row r="17" spans="1:13" ht="25.5" customHeight="1" x14ac:dyDescent="0.25">
      <c r="A17" s="9">
        <v>12</v>
      </c>
      <c r="B17" s="158" t="s">
        <v>224</v>
      </c>
      <c r="C17" s="9" t="s">
        <v>87</v>
      </c>
      <c r="D17" s="161">
        <v>6</v>
      </c>
      <c r="E17" s="161">
        <v>187500</v>
      </c>
      <c r="F17" s="162"/>
      <c r="G17" s="162">
        <v>4.8</v>
      </c>
      <c r="H17" s="162">
        <v>0</v>
      </c>
      <c r="I17" s="162">
        <f t="shared" si="1"/>
        <v>5769.2307692307686</v>
      </c>
    </row>
    <row r="18" spans="1:13" ht="25.5" customHeight="1" x14ac:dyDescent="0.25">
      <c r="A18" s="9">
        <v>13</v>
      </c>
      <c r="B18" s="158" t="s">
        <v>89</v>
      </c>
      <c r="C18" s="9" t="s">
        <v>83</v>
      </c>
      <c r="D18" s="161">
        <v>24</v>
      </c>
      <c r="E18" s="161">
        <v>345000</v>
      </c>
      <c r="F18" s="162"/>
      <c r="G18" s="162">
        <v>16</v>
      </c>
      <c r="H18" s="162">
        <v>0</v>
      </c>
      <c r="I18" s="162">
        <f t="shared" si="1"/>
        <v>8846.1538461538457</v>
      </c>
    </row>
    <row r="19" spans="1:13" ht="25.5" customHeight="1" x14ac:dyDescent="0.25">
      <c r="A19" s="9">
        <v>14</v>
      </c>
      <c r="B19" s="158" t="s">
        <v>225</v>
      </c>
      <c r="C19" s="9" t="s">
        <v>83</v>
      </c>
      <c r="D19" s="161">
        <v>24</v>
      </c>
      <c r="E19" s="161">
        <v>12000</v>
      </c>
      <c r="F19" s="162">
        <v>26.8</v>
      </c>
      <c r="G19" s="162">
        <v>8</v>
      </c>
      <c r="H19" s="162">
        <f t="shared" si="0"/>
        <v>515.38461538461536</v>
      </c>
      <c r="I19" s="162">
        <f t="shared" si="1"/>
        <v>153.84615384615384</v>
      </c>
    </row>
    <row r="20" spans="1:13" ht="25.5" customHeight="1" x14ac:dyDescent="0.25">
      <c r="A20" s="9">
        <v>15</v>
      </c>
      <c r="B20" s="158" t="s">
        <v>226</v>
      </c>
      <c r="C20" s="9" t="s">
        <v>83</v>
      </c>
      <c r="D20" s="161">
        <v>9</v>
      </c>
      <c r="E20" s="161">
        <v>2850</v>
      </c>
      <c r="F20" s="162">
        <v>2.68</v>
      </c>
      <c r="G20" s="162">
        <v>1.6</v>
      </c>
      <c r="H20" s="162">
        <f t="shared" si="0"/>
        <v>32.641025641025649</v>
      </c>
      <c r="I20" s="162">
        <f t="shared" si="1"/>
        <v>19.487179487179489</v>
      </c>
    </row>
    <row r="21" spans="1:13" ht="36.75" customHeight="1" x14ac:dyDescent="0.25">
      <c r="A21" s="9">
        <v>16</v>
      </c>
      <c r="B21" s="158" t="s">
        <v>227</v>
      </c>
      <c r="C21" s="9" t="s">
        <v>83</v>
      </c>
      <c r="D21" s="161">
        <v>30</v>
      </c>
      <c r="E21" s="161">
        <v>169000</v>
      </c>
      <c r="F21" s="162">
        <v>53.6</v>
      </c>
      <c r="G21" s="162"/>
      <c r="H21" s="162">
        <f t="shared" si="0"/>
        <v>11613.333333333334</v>
      </c>
      <c r="I21" s="162">
        <f t="shared" si="1"/>
        <v>0</v>
      </c>
    </row>
    <row r="22" spans="1:13" ht="36.75" customHeight="1" x14ac:dyDescent="0.25">
      <c r="A22" s="9">
        <v>17</v>
      </c>
      <c r="B22" s="158" t="s">
        <v>228</v>
      </c>
      <c r="C22" s="9" t="s">
        <v>83</v>
      </c>
      <c r="D22" s="161">
        <v>36</v>
      </c>
      <c r="E22" s="161">
        <v>473000</v>
      </c>
      <c r="F22" s="162">
        <v>33.5</v>
      </c>
      <c r="G22" s="162">
        <v>4</v>
      </c>
      <c r="H22" s="162">
        <f t="shared" si="0"/>
        <v>16928.952991452992</v>
      </c>
      <c r="I22" s="162">
        <f t="shared" si="1"/>
        <v>2021.3675213675212</v>
      </c>
    </row>
    <row r="23" spans="1:13" ht="31.5" customHeight="1" x14ac:dyDescent="0.25">
      <c r="A23" s="9">
        <v>18</v>
      </c>
      <c r="B23" s="158" t="s">
        <v>229</v>
      </c>
      <c r="C23" s="9" t="s">
        <v>83</v>
      </c>
      <c r="D23" s="161">
        <v>36</v>
      </c>
      <c r="E23" s="161">
        <v>609000</v>
      </c>
      <c r="F23" s="162">
        <v>2.0099999999999998</v>
      </c>
      <c r="G23" s="162"/>
      <c r="H23" s="162">
        <f t="shared" si="0"/>
        <v>1307.7884615384614</v>
      </c>
      <c r="I23" s="162">
        <f t="shared" si="1"/>
        <v>0</v>
      </c>
    </row>
    <row r="24" spans="1:13" ht="31.5" customHeight="1" x14ac:dyDescent="0.25">
      <c r="A24" s="9">
        <v>19</v>
      </c>
      <c r="B24" s="158" t="s">
        <v>230</v>
      </c>
      <c r="C24" s="9" t="s">
        <v>83</v>
      </c>
      <c r="D24" s="161">
        <v>36</v>
      </c>
      <c r="E24" s="161">
        <v>1500000</v>
      </c>
      <c r="F24" s="162">
        <v>26.8</v>
      </c>
      <c r="G24" s="162"/>
      <c r="H24" s="162">
        <f t="shared" si="0"/>
        <v>42948.717948717953</v>
      </c>
      <c r="I24" s="162">
        <f t="shared" si="1"/>
        <v>0</v>
      </c>
    </row>
    <row r="25" spans="1:13" ht="31.5" customHeight="1" x14ac:dyDescent="0.25">
      <c r="A25" s="9">
        <v>20</v>
      </c>
      <c r="B25" s="158" t="s">
        <v>90</v>
      </c>
      <c r="C25" s="135" t="s">
        <v>91</v>
      </c>
      <c r="D25" s="163"/>
      <c r="E25" s="161">
        <v>1660</v>
      </c>
      <c r="F25" s="162">
        <v>6.75</v>
      </c>
      <c r="G25" s="162"/>
      <c r="H25" s="162">
        <f>E25*F25</f>
        <v>11205</v>
      </c>
      <c r="I25" s="162">
        <v>0</v>
      </c>
    </row>
    <row r="26" spans="1:13" s="6" customFormat="1" ht="25.5" customHeight="1" x14ac:dyDescent="0.25">
      <c r="A26" s="207" t="s">
        <v>92</v>
      </c>
      <c r="B26" s="207"/>
      <c r="C26" s="207"/>
      <c r="D26" s="8"/>
      <c r="E26" s="128">
        <f>SUM(E6:E25)</f>
        <v>9539010</v>
      </c>
      <c r="F26" s="135"/>
      <c r="G26" s="135"/>
      <c r="H26" s="59">
        <f>SUM(H6:H25)</f>
        <v>163588.19658119656</v>
      </c>
      <c r="I26" s="59">
        <f>SUM(I6:I25)</f>
        <v>57946.837606837602</v>
      </c>
      <c r="M26" s="56"/>
    </row>
    <row r="27" spans="1:13" ht="45.75" customHeight="1" x14ac:dyDescent="0.25">
      <c r="A27" s="206" t="s">
        <v>237</v>
      </c>
      <c r="B27" s="206"/>
      <c r="C27" s="206"/>
      <c r="D27" s="206"/>
      <c r="E27" s="206"/>
      <c r="F27" s="206"/>
      <c r="G27" s="206"/>
      <c r="H27" s="206"/>
      <c r="I27" s="206"/>
    </row>
  </sheetData>
  <mergeCells count="9">
    <mergeCell ref="A27:I27"/>
    <mergeCell ref="H3:I3"/>
    <mergeCell ref="A26:C26"/>
    <mergeCell ref="A3:A4"/>
    <mergeCell ref="B3:B4"/>
    <mergeCell ref="C3:C4"/>
    <mergeCell ref="D3:D4"/>
    <mergeCell ref="E3:E4"/>
    <mergeCell ref="F3:G3"/>
  </mergeCells>
  <pageMargins left="0.31496062992125984" right="0.31496062992125984" top="0.35433070866141736" bottom="0.35433070866141736" header="0.31496062992125984" footer="0.31496062992125984"/>
  <pageSetup paperSize="9"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F20"/>
  <sheetViews>
    <sheetView view="pageBreakPreview" zoomScaleNormal="100" zoomScaleSheetLayoutView="100" workbookViewId="0">
      <selection activeCell="D9" sqref="D9"/>
    </sheetView>
  </sheetViews>
  <sheetFormatPr defaultColWidth="9" defaultRowHeight="16.5" x14ac:dyDescent="0.25"/>
  <cols>
    <col min="1" max="1" width="5.125" style="16" customWidth="1"/>
    <col min="2" max="2" width="28.875" style="1" customWidth="1"/>
    <col min="3" max="3" width="12.625" style="1" customWidth="1"/>
    <col min="4" max="4" width="14.625" style="1" customWidth="1"/>
    <col min="5" max="5" width="15.625" style="1" customWidth="1"/>
    <col min="6" max="6" width="15.375" style="1" customWidth="1"/>
    <col min="7" max="16384" width="9" style="1"/>
  </cols>
  <sheetData>
    <row r="1" spans="1:6" s="6" customFormat="1" x14ac:dyDescent="0.25">
      <c r="A1" s="61" t="s">
        <v>269</v>
      </c>
    </row>
    <row r="3" spans="1:6" s="16" customFormat="1" ht="60.75" customHeight="1" x14ac:dyDescent="0.25">
      <c r="A3" s="52" t="s">
        <v>79</v>
      </c>
      <c r="B3" s="52" t="s">
        <v>147</v>
      </c>
      <c r="C3" s="52" t="s">
        <v>93</v>
      </c>
      <c r="D3" s="3" t="s">
        <v>148</v>
      </c>
      <c r="E3" s="54" t="s">
        <v>145</v>
      </c>
      <c r="F3" s="52" t="s">
        <v>49</v>
      </c>
    </row>
    <row r="4" spans="1:6" s="16" customFormat="1" ht="21" customHeight="1" x14ac:dyDescent="0.25">
      <c r="A4" s="159" t="s">
        <v>115</v>
      </c>
      <c r="B4" s="159" t="s">
        <v>116</v>
      </c>
      <c r="C4" s="159" t="s">
        <v>117</v>
      </c>
      <c r="D4" s="159" t="s">
        <v>117</v>
      </c>
      <c r="E4" s="159" t="s">
        <v>196</v>
      </c>
      <c r="F4" s="159" t="s">
        <v>213</v>
      </c>
    </row>
    <row r="5" spans="1:6" ht="24" customHeight="1" x14ac:dyDescent="0.25">
      <c r="A5" s="9">
        <v>1</v>
      </c>
      <c r="B5" s="158" t="s">
        <v>231</v>
      </c>
      <c r="C5" s="9" t="s">
        <v>94</v>
      </c>
      <c r="D5" s="162">
        <v>1</v>
      </c>
      <c r="E5" s="161">
        <v>15000</v>
      </c>
      <c r="F5" s="139">
        <f>D5*E5</f>
        <v>15000</v>
      </c>
    </row>
    <row r="6" spans="1:6" ht="24" customHeight="1" x14ac:dyDescent="0.25">
      <c r="A6" s="9">
        <v>2</v>
      </c>
      <c r="B6" s="158" t="s">
        <v>95</v>
      </c>
      <c r="C6" s="9" t="s">
        <v>87</v>
      </c>
      <c r="D6" s="162">
        <v>1</v>
      </c>
      <c r="E6" s="161">
        <v>11245</v>
      </c>
      <c r="F6" s="139">
        <f t="shared" ref="F6:F18" si="0">D6*E6</f>
        <v>11245</v>
      </c>
    </row>
    <row r="7" spans="1:6" ht="24" customHeight="1" x14ac:dyDescent="0.25">
      <c r="A7" s="9">
        <v>4</v>
      </c>
      <c r="B7" s="158" t="s">
        <v>96</v>
      </c>
      <c r="C7" s="9" t="s">
        <v>97</v>
      </c>
      <c r="D7" s="162">
        <v>2</v>
      </c>
      <c r="E7" s="161">
        <v>3600</v>
      </c>
      <c r="F7" s="139">
        <f t="shared" si="0"/>
        <v>7200</v>
      </c>
    </row>
    <row r="8" spans="1:6" ht="24" customHeight="1" x14ac:dyDescent="0.25">
      <c r="A8" s="9">
        <v>5</v>
      </c>
      <c r="B8" s="158" t="s">
        <v>98</v>
      </c>
      <c r="C8" s="9" t="s">
        <v>97</v>
      </c>
      <c r="D8" s="162">
        <v>1</v>
      </c>
      <c r="E8" s="161">
        <v>3500</v>
      </c>
      <c r="F8" s="139">
        <f t="shared" si="0"/>
        <v>3500</v>
      </c>
    </row>
    <row r="9" spans="1:6" ht="24" customHeight="1" x14ac:dyDescent="0.25">
      <c r="A9" s="9">
        <v>6</v>
      </c>
      <c r="B9" s="158" t="s">
        <v>99</v>
      </c>
      <c r="C9" s="9" t="s">
        <v>100</v>
      </c>
      <c r="D9" s="162">
        <v>0.09</v>
      </c>
      <c r="E9" s="161">
        <v>4364000</v>
      </c>
      <c r="F9" s="139">
        <f t="shared" si="0"/>
        <v>392760</v>
      </c>
    </row>
    <row r="10" spans="1:6" ht="24" customHeight="1" x14ac:dyDescent="0.25">
      <c r="A10" s="9">
        <v>7</v>
      </c>
      <c r="B10" s="158" t="s">
        <v>101</v>
      </c>
      <c r="C10" s="9" t="s">
        <v>100</v>
      </c>
      <c r="D10" s="162">
        <v>0.12</v>
      </c>
      <c r="E10" s="161">
        <v>1213000</v>
      </c>
      <c r="F10" s="139">
        <f t="shared" si="0"/>
        <v>145560</v>
      </c>
    </row>
    <row r="11" spans="1:6" ht="24" customHeight="1" x14ac:dyDescent="0.25">
      <c r="A11" s="9">
        <v>8</v>
      </c>
      <c r="B11" s="158" t="s">
        <v>102</v>
      </c>
      <c r="C11" s="9" t="s">
        <v>97</v>
      </c>
      <c r="D11" s="162">
        <v>3</v>
      </c>
      <c r="E11" s="161">
        <v>3650</v>
      </c>
      <c r="F11" s="139">
        <f t="shared" si="0"/>
        <v>10950</v>
      </c>
    </row>
    <row r="12" spans="1:6" ht="24" customHeight="1" x14ac:dyDescent="0.25">
      <c r="A12" s="9">
        <v>9</v>
      </c>
      <c r="B12" s="158" t="s">
        <v>232</v>
      </c>
      <c r="C12" s="9" t="s">
        <v>103</v>
      </c>
      <c r="D12" s="162">
        <v>2</v>
      </c>
      <c r="E12" s="161">
        <v>41800</v>
      </c>
      <c r="F12" s="139">
        <f t="shared" si="0"/>
        <v>83600</v>
      </c>
    </row>
    <row r="13" spans="1:6" ht="24" customHeight="1" x14ac:dyDescent="0.25">
      <c r="A13" s="9">
        <v>10</v>
      </c>
      <c r="B13" s="158" t="s">
        <v>233</v>
      </c>
      <c r="C13" s="9" t="s">
        <v>97</v>
      </c>
      <c r="D13" s="162">
        <v>1</v>
      </c>
      <c r="E13" s="161">
        <v>8400</v>
      </c>
      <c r="F13" s="139">
        <f t="shared" si="0"/>
        <v>8400</v>
      </c>
    </row>
    <row r="14" spans="1:6" ht="24" customHeight="1" x14ac:dyDescent="0.25">
      <c r="A14" s="9">
        <v>11</v>
      </c>
      <c r="B14" s="158" t="s">
        <v>104</v>
      </c>
      <c r="C14" s="9" t="s">
        <v>105</v>
      </c>
      <c r="D14" s="162">
        <v>1</v>
      </c>
      <c r="E14" s="161">
        <v>68650</v>
      </c>
      <c r="F14" s="139">
        <f t="shared" si="0"/>
        <v>68650</v>
      </c>
    </row>
    <row r="15" spans="1:6" ht="24" customHeight="1" x14ac:dyDescent="0.25">
      <c r="A15" s="9">
        <v>12</v>
      </c>
      <c r="B15" s="158" t="s">
        <v>106</v>
      </c>
      <c r="C15" s="9" t="s">
        <v>105</v>
      </c>
      <c r="D15" s="162">
        <v>0.3</v>
      </c>
      <c r="E15" s="161">
        <v>134300</v>
      </c>
      <c r="F15" s="139">
        <f t="shared" si="0"/>
        <v>40290</v>
      </c>
    </row>
    <row r="16" spans="1:6" ht="24" customHeight="1" x14ac:dyDescent="0.25">
      <c r="A16" s="9">
        <v>13</v>
      </c>
      <c r="B16" s="158" t="s">
        <v>107</v>
      </c>
      <c r="C16" s="9" t="s">
        <v>100</v>
      </c>
      <c r="D16" s="162">
        <v>0.5</v>
      </c>
      <c r="E16" s="161">
        <v>2730</v>
      </c>
      <c r="F16" s="139">
        <f t="shared" si="0"/>
        <v>1365</v>
      </c>
    </row>
    <row r="17" spans="1:6" ht="24" customHeight="1" x14ac:dyDescent="0.25">
      <c r="A17" s="9">
        <v>14</v>
      </c>
      <c r="B17" s="158" t="s">
        <v>108</v>
      </c>
      <c r="C17" s="9" t="s">
        <v>100</v>
      </c>
      <c r="D17" s="162">
        <v>0.5</v>
      </c>
      <c r="E17" s="161">
        <v>3500</v>
      </c>
      <c r="F17" s="139">
        <f t="shared" si="0"/>
        <v>1750</v>
      </c>
    </row>
    <row r="18" spans="1:6" ht="24" customHeight="1" x14ac:dyDescent="0.25">
      <c r="A18" s="9">
        <v>15</v>
      </c>
      <c r="B18" s="158" t="s">
        <v>109</v>
      </c>
      <c r="C18" s="9" t="s">
        <v>97</v>
      </c>
      <c r="D18" s="162">
        <v>1</v>
      </c>
      <c r="E18" s="161">
        <v>3050</v>
      </c>
      <c r="F18" s="139">
        <f t="shared" si="0"/>
        <v>3050</v>
      </c>
    </row>
    <row r="19" spans="1:6" ht="21" customHeight="1" x14ac:dyDescent="0.25">
      <c r="A19" s="9"/>
      <c r="B19" s="135" t="s">
        <v>268</v>
      </c>
      <c r="C19" s="55"/>
      <c r="D19" s="60"/>
      <c r="E19" s="129">
        <f>SUM(E5:E18)</f>
        <v>5876425</v>
      </c>
      <c r="F19" s="57">
        <f>SUM(F5:F18)</f>
        <v>793320</v>
      </c>
    </row>
    <row r="20" spans="1:6" ht="34.5" customHeight="1" x14ac:dyDescent="0.25">
      <c r="A20" s="206" t="s">
        <v>238</v>
      </c>
      <c r="B20" s="208"/>
      <c r="C20" s="208"/>
      <c r="D20" s="208"/>
      <c r="E20" s="208"/>
      <c r="F20" s="208"/>
    </row>
  </sheetData>
  <mergeCells count="1">
    <mergeCell ref="A20:F20"/>
  </mergeCells>
  <pageMargins left="0.2" right="0.2" top="0.5" bottom="0.5" header="0.3" footer="0.3"/>
  <pageSetup paperSize="9" scale="9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S29"/>
  <sheetViews>
    <sheetView view="pageBreakPreview" topLeftCell="A10" zoomScale="85" zoomScaleNormal="100" zoomScaleSheetLayoutView="85" workbookViewId="0">
      <selection activeCell="T9" sqref="T9"/>
    </sheetView>
  </sheetViews>
  <sheetFormatPr defaultColWidth="9" defaultRowHeight="15.75" x14ac:dyDescent="0.25"/>
  <cols>
    <col min="1" max="1" width="5.125" style="164" customWidth="1"/>
    <col min="2" max="2" width="75.75" style="164" customWidth="1"/>
    <col min="3" max="3" width="12.375" style="164" customWidth="1"/>
    <col min="4" max="4" width="11.625" style="164" customWidth="1"/>
    <col min="5" max="5" width="11.375" style="164" customWidth="1"/>
    <col min="6" max="6" width="10.5" style="164" customWidth="1"/>
    <col min="7" max="7" width="16" style="164" customWidth="1"/>
    <col min="8" max="9" width="15.125" style="164" hidden="1" customWidth="1"/>
    <col min="10" max="10" width="13" style="165" hidden="1" customWidth="1"/>
    <col min="11" max="11" width="13.625" style="166" hidden="1" customWidth="1"/>
    <col min="12" max="12" width="14.125" style="166" hidden="1" customWidth="1"/>
    <col min="13" max="13" width="15.625" style="166" hidden="1" customWidth="1"/>
    <col min="14" max="14" width="16.375" style="164" hidden="1" customWidth="1"/>
    <col min="15" max="15" width="9" style="164" hidden="1" customWidth="1"/>
    <col min="16" max="16" width="12.75" style="164" hidden="1" customWidth="1"/>
    <col min="17" max="17" width="14.125" style="164" hidden="1" customWidth="1"/>
    <col min="18" max="18" width="9.25" style="164" hidden="1" customWidth="1"/>
    <col min="19" max="19" width="14.125" style="164" hidden="1" customWidth="1"/>
    <col min="20" max="16384" width="9" style="164"/>
  </cols>
  <sheetData>
    <row r="1" spans="1:19" ht="29.25" customHeight="1" x14ac:dyDescent="0.25">
      <c r="A1" s="209" t="s">
        <v>212</v>
      </c>
      <c r="B1" s="209"/>
      <c r="C1" s="209"/>
      <c r="D1" s="209"/>
      <c r="E1" s="209"/>
      <c r="F1" s="209"/>
      <c r="G1" s="209"/>
      <c r="H1" s="209"/>
      <c r="I1" s="209"/>
      <c r="J1" s="209"/>
      <c r="K1" s="209"/>
      <c r="L1" s="209"/>
      <c r="M1" s="209"/>
      <c r="N1" s="209"/>
    </row>
    <row r="2" spans="1:19" x14ac:dyDescent="0.25">
      <c r="G2" s="164" t="s">
        <v>68</v>
      </c>
      <c r="M2" s="210" t="s">
        <v>0</v>
      </c>
      <c r="N2" s="210"/>
    </row>
    <row r="3" spans="1:19" ht="12" customHeight="1" x14ac:dyDescent="0.25">
      <c r="A3" s="211" t="s">
        <v>1</v>
      </c>
      <c r="B3" s="211" t="s">
        <v>2</v>
      </c>
      <c r="C3" s="211" t="s">
        <v>211</v>
      </c>
      <c r="D3" s="211"/>
      <c r="E3" s="216" t="s">
        <v>194</v>
      </c>
      <c r="F3" s="216"/>
      <c r="G3" s="213" t="s">
        <v>92</v>
      </c>
      <c r="H3" s="211" t="s">
        <v>195</v>
      </c>
      <c r="I3" s="211"/>
      <c r="J3" s="212" t="s">
        <v>60</v>
      </c>
      <c r="K3" s="212"/>
      <c r="L3" s="212"/>
      <c r="M3" s="212"/>
      <c r="N3" s="212"/>
      <c r="O3" s="217" t="s">
        <v>61</v>
      </c>
      <c r="P3" s="217"/>
      <c r="Q3" s="217"/>
      <c r="R3" s="217"/>
      <c r="S3" s="217"/>
    </row>
    <row r="4" spans="1:19" s="167" customFormat="1" ht="12" customHeight="1" x14ac:dyDescent="0.25">
      <c r="A4" s="211"/>
      <c r="B4" s="211"/>
      <c r="C4" s="211"/>
      <c r="D4" s="211"/>
      <c r="E4" s="216"/>
      <c r="F4" s="216"/>
      <c r="G4" s="214"/>
      <c r="H4" s="211"/>
      <c r="I4" s="211"/>
      <c r="J4" s="211" t="s">
        <v>50</v>
      </c>
      <c r="K4" s="211" t="s">
        <v>52</v>
      </c>
      <c r="L4" s="216" t="s">
        <v>53</v>
      </c>
      <c r="M4" s="216" t="s">
        <v>194</v>
      </c>
      <c r="N4" s="211" t="s">
        <v>195</v>
      </c>
      <c r="O4" s="211" t="s">
        <v>50</v>
      </c>
      <c r="P4" s="211" t="s">
        <v>48</v>
      </c>
      <c r="Q4" s="211"/>
      <c r="R4" s="211"/>
      <c r="S4" s="211" t="s">
        <v>195</v>
      </c>
    </row>
    <row r="5" spans="1:19" s="167" customFormat="1" ht="39.75" customHeight="1" x14ac:dyDescent="0.25">
      <c r="A5" s="211"/>
      <c r="B5" s="211"/>
      <c r="C5" s="168" t="s">
        <v>60</v>
      </c>
      <c r="D5" s="168" t="s">
        <v>61</v>
      </c>
      <c r="E5" s="168" t="s">
        <v>60</v>
      </c>
      <c r="F5" s="168" t="s">
        <v>61</v>
      </c>
      <c r="G5" s="215"/>
      <c r="H5" s="168" t="s">
        <v>60</v>
      </c>
      <c r="I5" s="168" t="s">
        <v>61</v>
      </c>
      <c r="J5" s="211"/>
      <c r="K5" s="211"/>
      <c r="L5" s="216"/>
      <c r="M5" s="216"/>
      <c r="N5" s="211"/>
      <c r="O5" s="211"/>
      <c r="P5" s="168" t="s">
        <v>52</v>
      </c>
      <c r="Q5" s="169" t="s">
        <v>53</v>
      </c>
      <c r="R5" s="169" t="s">
        <v>194</v>
      </c>
      <c r="S5" s="211"/>
    </row>
    <row r="6" spans="1:19" s="176" customFormat="1" ht="23.1" customHeight="1" x14ac:dyDescent="0.25">
      <c r="A6" s="170" t="s">
        <v>158</v>
      </c>
      <c r="B6" s="170"/>
      <c r="C6" s="171">
        <f>SUM(C7:C19)</f>
        <v>163588.19658119656</v>
      </c>
      <c r="D6" s="171">
        <f t="shared" ref="D6:F6" si="0">SUM(D7:D19)</f>
        <v>57946.837606837609</v>
      </c>
      <c r="E6" s="171">
        <f t="shared" si="0"/>
        <v>793320</v>
      </c>
      <c r="F6" s="171">
        <f t="shared" si="0"/>
        <v>0</v>
      </c>
      <c r="G6" s="171">
        <f t="shared" ref="G6:G19" si="1">SUM(C6:F6)</f>
        <v>1014855.0341880342</v>
      </c>
      <c r="H6" s="172" t="e">
        <f t="shared" ref="H6" si="2">SUM(H7:H19)</f>
        <v>#REF!</v>
      </c>
      <c r="I6" s="172" t="e">
        <f t="shared" ref="I6" si="3">SUM(I7:I19)</f>
        <v>#REF!</v>
      </c>
      <c r="J6" s="168"/>
      <c r="K6" s="173"/>
      <c r="L6" s="173"/>
      <c r="M6" s="173"/>
      <c r="N6" s="174"/>
      <c r="O6" s="175">
        <v>100</v>
      </c>
      <c r="P6" s="175"/>
      <c r="Q6" s="175"/>
      <c r="R6" s="175"/>
      <c r="S6" s="175"/>
    </row>
    <row r="7" spans="1:19" ht="23.1" customHeight="1" x14ac:dyDescent="0.25">
      <c r="A7" s="177">
        <v>1</v>
      </c>
      <c r="B7" s="178" t="s">
        <v>58</v>
      </c>
      <c r="C7" s="179">
        <f>K7</f>
        <v>0</v>
      </c>
      <c r="D7" s="179">
        <f>P7</f>
        <v>0</v>
      </c>
      <c r="E7" s="179">
        <f>M7</f>
        <v>0</v>
      </c>
      <c r="F7" s="179">
        <f>R7</f>
        <v>0</v>
      </c>
      <c r="G7" s="180">
        <f t="shared" si="1"/>
        <v>0</v>
      </c>
      <c r="H7" s="179" t="e">
        <f>C7+#REF!+E7</f>
        <v>#REF!</v>
      </c>
      <c r="I7" s="179" t="e">
        <f>D7+#REF!+F7</f>
        <v>#REF!</v>
      </c>
      <c r="J7" s="181">
        <v>0</v>
      </c>
      <c r="K7" s="182">
        <f>(CCDC!H26*'CT CC.VL.TB'!J7)/100</f>
        <v>0</v>
      </c>
      <c r="L7" s="182" t="e">
        <f>(#REF!*'CT CC.VL.TB'!J7)/100</f>
        <v>#REF!</v>
      </c>
      <c r="M7" s="183">
        <f>(VPP!F19*'CT CC.VL.TB'!J7)*100</f>
        <v>0</v>
      </c>
      <c r="N7" s="184" t="e">
        <f t="shared" ref="N7:N19" si="4">K7+L7+M7</f>
        <v>#REF!</v>
      </c>
      <c r="O7" s="181">
        <v>0</v>
      </c>
      <c r="P7" s="182">
        <f>(CCDC!I26*'CT CC.VL.TB'!O7)/100</f>
        <v>0</v>
      </c>
      <c r="Q7" s="182" t="e">
        <f>(#REF!*'CT CC.VL.TB'!O7)/100</f>
        <v>#REF!</v>
      </c>
      <c r="R7" s="183">
        <v>0</v>
      </c>
      <c r="S7" s="185" t="e">
        <f t="shared" ref="S7" si="5">P7+Q7+R7</f>
        <v>#REF!</v>
      </c>
    </row>
    <row r="8" spans="1:19" ht="23.1" customHeight="1" x14ac:dyDescent="0.25">
      <c r="A8" s="181">
        <f>A7+1</f>
        <v>2</v>
      </c>
      <c r="B8" s="178" t="s">
        <v>65</v>
      </c>
      <c r="C8" s="179">
        <f t="shared" ref="C8:C19" si="6">K8</f>
        <v>0</v>
      </c>
      <c r="D8" s="179">
        <f t="shared" ref="D8:D19" si="7">P8</f>
        <v>0</v>
      </c>
      <c r="E8" s="179">
        <f t="shared" ref="E8:E19" si="8">M8</f>
        <v>0</v>
      </c>
      <c r="F8" s="179">
        <f t="shared" ref="F8:F19" si="9">R8</f>
        <v>0</v>
      </c>
      <c r="G8" s="180">
        <f t="shared" si="1"/>
        <v>0</v>
      </c>
      <c r="H8" s="179" t="e">
        <f>C8+#REF!+E8</f>
        <v>#REF!</v>
      </c>
      <c r="I8" s="179" t="e">
        <f>D8+#REF!+F8</f>
        <v>#REF!</v>
      </c>
      <c r="J8" s="181">
        <v>0</v>
      </c>
      <c r="K8" s="182">
        <f>(CCDC!H27*'CT CC.VL.TB'!J8)/100</f>
        <v>0</v>
      </c>
      <c r="L8" s="182" t="e">
        <f>(#REF!*'CT CC.VL.TB'!J8)/100</f>
        <v>#REF!</v>
      </c>
      <c r="M8" s="183">
        <f>(VPP!F20*'CT CC.VL.TB'!J8)*100</f>
        <v>0</v>
      </c>
      <c r="N8" s="184" t="e">
        <f t="shared" si="4"/>
        <v>#REF!</v>
      </c>
      <c r="O8" s="181">
        <v>0</v>
      </c>
      <c r="P8" s="182">
        <f>(CCDC!I27*'CT CC.VL.TB'!O8)/100</f>
        <v>0</v>
      </c>
      <c r="Q8" s="182" t="e">
        <f>(#REF!*'CT CC.VL.TB'!O8)/100</f>
        <v>#REF!</v>
      </c>
      <c r="R8" s="183">
        <v>0</v>
      </c>
      <c r="S8" s="185" t="e">
        <f>P8+Q8+R8</f>
        <v>#REF!</v>
      </c>
    </row>
    <row r="9" spans="1:19" ht="23.1" customHeight="1" x14ac:dyDescent="0.25">
      <c r="A9" s="181">
        <f t="shared" ref="A9:A19" si="10">A8+1</f>
        <v>3</v>
      </c>
      <c r="B9" s="178" t="s">
        <v>139</v>
      </c>
      <c r="C9" s="179">
        <f t="shared" si="6"/>
        <v>16358.819658119655</v>
      </c>
      <c r="D9" s="179">
        <f t="shared" si="7"/>
        <v>0</v>
      </c>
      <c r="E9" s="179">
        <f t="shared" si="8"/>
        <v>79332</v>
      </c>
      <c r="F9" s="179">
        <f t="shared" si="9"/>
        <v>0</v>
      </c>
      <c r="G9" s="180">
        <f t="shared" si="1"/>
        <v>95690.819658119653</v>
      </c>
      <c r="H9" s="179" t="e">
        <f>C9+#REF!+E9</f>
        <v>#REF!</v>
      </c>
      <c r="I9" s="179" t="e">
        <f>D9+#REF!+F9</f>
        <v>#REF!</v>
      </c>
      <c r="J9" s="186">
        <v>10</v>
      </c>
      <c r="K9" s="184">
        <f>(CCDC!$H$26*'CT CC.VL.TB'!J9)/100</f>
        <v>16358.819658119655</v>
      </c>
      <c r="L9" s="184" t="e">
        <f>(#REF!*'CT CC.VL.TB'!J9)/100</f>
        <v>#REF!</v>
      </c>
      <c r="M9" s="184">
        <f>(VPP!$F$19*'CT CC.VL.TB'!J9)/100</f>
        <v>79332</v>
      </c>
      <c r="N9" s="184" t="e">
        <f t="shared" si="4"/>
        <v>#REF!</v>
      </c>
      <c r="O9" s="181">
        <v>0</v>
      </c>
      <c r="P9" s="182">
        <f>(CCDC!I28*'CT CC.VL.TB'!O9)/100</f>
        <v>0</v>
      </c>
      <c r="Q9" s="182" t="e">
        <f>(#REF!*'CT CC.VL.TB'!O9)/100</f>
        <v>#REF!</v>
      </c>
      <c r="R9" s="183">
        <v>0</v>
      </c>
      <c r="S9" s="185" t="e">
        <f t="shared" ref="S9" si="11">P9+Q9+R9</f>
        <v>#REF!</v>
      </c>
    </row>
    <row r="10" spans="1:19" ht="23.1" customHeight="1" x14ac:dyDescent="0.25">
      <c r="A10" s="181">
        <f t="shared" si="10"/>
        <v>4</v>
      </c>
      <c r="B10" s="178" t="s">
        <v>134</v>
      </c>
      <c r="C10" s="179">
        <f t="shared" si="6"/>
        <v>0</v>
      </c>
      <c r="D10" s="179">
        <f t="shared" si="7"/>
        <v>57946.837606837609</v>
      </c>
      <c r="E10" s="179">
        <f t="shared" si="8"/>
        <v>0</v>
      </c>
      <c r="F10" s="179">
        <f t="shared" si="9"/>
        <v>0</v>
      </c>
      <c r="G10" s="180">
        <f t="shared" si="1"/>
        <v>57946.837606837609</v>
      </c>
      <c r="H10" s="179" t="e">
        <f>C10+#REF!+E10</f>
        <v>#REF!</v>
      </c>
      <c r="I10" s="179" t="e">
        <f>D10+#REF!+F10</f>
        <v>#REF!</v>
      </c>
      <c r="J10" s="181">
        <v>0</v>
      </c>
      <c r="K10" s="182">
        <f>(CCDC!H29*'CT CC.VL.TB'!J10)/100</f>
        <v>0</v>
      </c>
      <c r="L10" s="182" t="e">
        <f>(#REF!*'CT CC.VL.TB'!J10)/100</f>
        <v>#REF!</v>
      </c>
      <c r="M10" s="183">
        <f>(VPP!F22*'CT CC.VL.TB'!J10)*100</f>
        <v>0</v>
      </c>
      <c r="N10" s="184" t="e">
        <f t="shared" si="4"/>
        <v>#REF!</v>
      </c>
      <c r="O10" s="181">
        <v>100</v>
      </c>
      <c r="P10" s="183">
        <f>CCDC!I26/O10*100</f>
        <v>57946.837606837609</v>
      </c>
      <c r="Q10" s="183" t="e">
        <f>#REF!/O10*100</f>
        <v>#REF!</v>
      </c>
      <c r="R10" s="183">
        <v>0</v>
      </c>
      <c r="S10" s="185" t="e">
        <f>P10+Q10+R10</f>
        <v>#REF!</v>
      </c>
    </row>
    <row r="11" spans="1:19" ht="23.1" customHeight="1" x14ac:dyDescent="0.25">
      <c r="A11" s="181">
        <f t="shared" si="10"/>
        <v>5</v>
      </c>
      <c r="B11" s="178" t="s">
        <v>135</v>
      </c>
      <c r="C11" s="179">
        <f t="shared" si="6"/>
        <v>16358.819658119655</v>
      </c>
      <c r="D11" s="179">
        <f t="shared" si="7"/>
        <v>0</v>
      </c>
      <c r="E11" s="179">
        <f t="shared" si="8"/>
        <v>79332</v>
      </c>
      <c r="F11" s="179">
        <f t="shared" si="9"/>
        <v>0</v>
      </c>
      <c r="G11" s="180">
        <f t="shared" si="1"/>
        <v>95690.819658119653</v>
      </c>
      <c r="H11" s="179" t="e">
        <f>C11+#REF!+E11</f>
        <v>#REF!</v>
      </c>
      <c r="I11" s="179" t="e">
        <f>D11+#REF!+F11</f>
        <v>#REF!</v>
      </c>
      <c r="J11" s="186">
        <v>10</v>
      </c>
      <c r="K11" s="184">
        <f>(CCDC!$H$26*'CT CC.VL.TB'!J11)/100</f>
        <v>16358.819658119655</v>
      </c>
      <c r="L11" s="184" t="e">
        <f>(#REF!*'CT CC.VL.TB'!J11)/100</f>
        <v>#REF!</v>
      </c>
      <c r="M11" s="184">
        <f>(VPP!$F$19*'CT CC.VL.TB'!J11)/100</f>
        <v>79332</v>
      </c>
      <c r="N11" s="184" t="e">
        <f t="shared" ref="N11" si="12">K11+L11+M11</f>
        <v>#REF!</v>
      </c>
      <c r="O11" s="181">
        <v>0</v>
      </c>
      <c r="P11" s="182">
        <f>(CCDC!I30*'CT CC.VL.TB'!O11)/100</f>
        <v>0</v>
      </c>
      <c r="Q11" s="182" t="e">
        <f>(#REF!*'CT CC.VL.TB'!O11)/100</f>
        <v>#REF!</v>
      </c>
      <c r="R11" s="183">
        <v>0</v>
      </c>
      <c r="S11" s="185" t="e">
        <f t="shared" ref="S11:S19" si="13">P11+Q11+R11</f>
        <v>#REF!</v>
      </c>
    </row>
    <row r="12" spans="1:19" ht="23.1" customHeight="1" x14ac:dyDescent="0.25">
      <c r="A12" s="181">
        <f t="shared" si="10"/>
        <v>6</v>
      </c>
      <c r="B12" s="178" t="s">
        <v>137</v>
      </c>
      <c r="C12" s="179">
        <f t="shared" si="6"/>
        <v>16358.819658119655</v>
      </c>
      <c r="D12" s="179">
        <f t="shared" si="7"/>
        <v>0</v>
      </c>
      <c r="E12" s="179">
        <f t="shared" si="8"/>
        <v>79332</v>
      </c>
      <c r="F12" s="179">
        <f t="shared" si="9"/>
        <v>0</v>
      </c>
      <c r="G12" s="180">
        <f t="shared" si="1"/>
        <v>95690.819658119653</v>
      </c>
      <c r="H12" s="179" t="e">
        <f>C12+#REF!+E12</f>
        <v>#REF!</v>
      </c>
      <c r="I12" s="179" t="e">
        <f>D12+#REF!+F12</f>
        <v>#REF!</v>
      </c>
      <c r="J12" s="186">
        <v>10</v>
      </c>
      <c r="K12" s="184">
        <f>(CCDC!$H$26*'CT CC.VL.TB'!J12)/100</f>
        <v>16358.819658119655</v>
      </c>
      <c r="L12" s="184" t="e">
        <f>(#REF!*'CT CC.VL.TB'!J12)/100</f>
        <v>#REF!</v>
      </c>
      <c r="M12" s="184">
        <f>(VPP!$F$19*'CT CC.VL.TB'!J12)/100</f>
        <v>79332</v>
      </c>
      <c r="N12" s="184" t="e">
        <f t="shared" si="4"/>
        <v>#REF!</v>
      </c>
      <c r="O12" s="181">
        <v>0</v>
      </c>
      <c r="P12" s="182">
        <f>(CCDC!I31*'CT CC.VL.TB'!O12)/100</f>
        <v>0</v>
      </c>
      <c r="Q12" s="182" t="e">
        <f>(#REF!*'CT CC.VL.TB'!O12)/100</f>
        <v>#REF!</v>
      </c>
      <c r="R12" s="183">
        <v>0</v>
      </c>
      <c r="S12" s="185" t="e">
        <f t="shared" si="13"/>
        <v>#REF!</v>
      </c>
    </row>
    <row r="13" spans="1:19" ht="23.1" customHeight="1" x14ac:dyDescent="0.25">
      <c r="A13" s="181">
        <f t="shared" si="10"/>
        <v>7</v>
      </c>
      <c r="B13" s="178" t="s">
        <v>140</v>
      </c>
      <c r="C13" s="179">
        <f t="shared" si="6"/>
        <v>32717.639316239311</v>
      </c>
      <c r="D13" s="179">
        <f t="shared" si="7"/>
        <v>0</v>
      </c>
      <c r="E13" s="179">
        <f t="shared" si="8"/>
        <v>158664</v>
      </c>
      <c r="F13" s="179">
        <f t="shared" si="9"/>
        <v>0</v>
      </c>
      <c r="G13" s="180">
        <f t="shared" si="1"/>
        <v>191381.63931623931</v>
      </c>
      <c r="H13" s="179" t="e">
        <f>C13+#REF!+E13</f>
        <v>#REF!</v>
      </c>
      <c r="I13" s="179" t="e">
        <f>D13+#REF!+F13</f>
        <v>#REF!</v>
      </c>
      <c r="J13" s="186">
        <v>20</v>
      </c>
      <c r="K13" s="184">
        <f>(CCDC!$H$26*'CT CC.VL.TB'!J13)/100</f>
        <v>32717.639316239311</v>
      </c>
      <c r="L13" s="184" t="e">
        <f>(#REF!*'CT CC.VL.TB'!J13)/100</f>
        <v>#REF!</v>
      </c>
      <c r="M13" s="184">
        <f>(VPP!$F$19*'CT CC.VL.TB'!J13)/100</f>
        <v>158664</v>
      </c>
      <c r="N13" s="184" t="e">
        <f t="shared" si="4"/>
        <v>#REF!</v>
      </c>
      <c r="O13" s="181">
        <v>0</v>
      </c>
      <c r="P13" s="182">
        <f>(CCDC!I32*'CT CC.VL.TB'!O13)/100</f>
        <v>0</v>
      </c>
      <c r="Q13" s="182" t="e">
        <f>(#REF!*'CT CC.VL.TB'!O13)/100</f>
        <v>#REF!</v>
      </c>
      <c r="R13" s="183">
        <v>0</v>
      </c>
      <c r="S13" s="185" t="e">
        <f t="shared" si="13"/>
        <v>#REF!</v>
      </c>
    </row>
    <row r="14" spans="1:19" ht="23.1" customHeight="1" x14ac:dyDescent="0.25">
      <c r="A14" s="181">
        <f t="shared" si="10"/>
        <v>8</v>
      </c>
      <c r="B14" s="178" t="s">
        <v>71</v>
      </c>
      <c r="C14" s="179">
        <f t="shared" si="6"/>
        <v>16358.819658119655</v>
      </c>
      <c r="D14" s="179">
        <f t="shared" si="7"/>
        <v>0</v>
      </c>
      <c r="E14" s="179">
        <f t="shared" si="8"/>
        <v>79332</v>
      </c>
      <c r="F14" s="179">
        <f t="shared" si="9"/>
        <v>0</v>
      </c>
      <c r="G14" s="180">
        <f t="shared" si="1"/>
        <v>95690.819658119653</v>
      </c>
      <c r="H14" s="179" t="e">
        <f>C14+#REF!+E14</f>
        <v>#REF!</v>
      </c>
      <c r="I14" s="179" t="e">
        <f>D14+#REF!+F14</f>
        <v>#REF!</v>
      </c>
      <c r="J14" s="186">
        <v>10</v>
      </c>
      <c r="K14" s="184">
        <f>(CCDC!$H$26*'CT CC.VL.TB'!J14)/100</f>
        <v>16358.819658119655</v>
      </c>
      <c r="L14" s="184" t="e">
        <f>(#REF!*'CT CC.VL.TB'!J14)/100</f>
        <v>#REF!</v>
      </c>
      <c r="M14" s="184">
        <f>(VPP!$F$19*'CT CC.VL.TB'!J14)/100</f>
        <v>79332</v>
      </c>
      <c r="N14" s="184" t="e">
        <f t="shared" si="4"/>
        <v>#REF!</v>
      </c>
      <c r="O14" s="181">
        <v>0</v>
      </c>
      <c r="P14" s="182">
        <f>(CCDC!I33*'CT CC.VL.TB'!O14)/100</f>
        <v>0</v>
      </c>
      <c r="Q14" s="182" t="e">
        <f>(#REF!*'CT CC.VL.TB'!O14)/100</f>
        <v>#REF!</v>
      </c>
      <c r="R14" s="183">
        <v>0</v>
      </c>
      <c r="S14" s="185" t="e">
        <f t="shared" si="13"/>
        <v>#REF!</v>
      </c>
    </row>
    <row r="15" spans="1:19" ht="23.1" customHeight="1" x14ac:dyDescent="0.25">
      <c r="A15" s="181">
        <f t="shared" si="10"/>
        <v>9</v>
      </c>
      <c r="B15" s="178" t="s">
        <v>70</v>
      </c>
      <c r="C15" s="179">
        <f t="shared" si="6"/>
        <v>24538.229487179484</v>
      </c>
      <c r="D15" s="179">
        <f t="shared" si="7"/>
        <v>0</v>
      </c>
      <c r="E15" s="179">
        <f t="shared" si="8"/>
        <v>118998</v>
      </c>
      <c r="F15" s="179">
        <f t="shared" si="9"/>
        <v>0</v>
      </c>
      <c r="G15" s="180">
        <f t="shared" si="1"/>
        <v>143536.22948717949</v>
      </c>
      <c r="H15" s="179" t="e">
        <f>C15+#REF!+E15</f>
        <v>#REF!</v>
      </c>
      <c r="I15" s="179" t="e">
        <f>D15+#REF!+F15</f>
        <v>#REF!</v>
      </c>
      <c r="J15" s="186">
        <v>15</v>
      </c>
      <c r="K15" s="184">
        <f>(CCDC!$H$26*'CT CC.VL.TB'!J15)/100</f>
        <v>24538.229487179484</v>
      </c>
      <c r="L15" s="184" t="e">
        <f>(#REF!*'CT CC.VL.TB'!J15)/100</f>
        <v>#REF!</v>
      </c>
      <c r="M15" s="184">
        <f>(VPP!$F$19*'CT CC.VL.TB'!J15)/100</f>
        <v>118998</v>
      </c>
      <c r="N15" s="184" t="e">
        <f t="shared" si="4"/>
        <v>#REF!</v>
      </c>
      <c r="O15" s="181">
        <v>0</v>
      </c>
      <c r="P15" s="182">
        <f>(CCDC!I34*'CT CC.VL.TB'!O15)/100</f>
        <v>0</v>
      </c>
      <c r="Q15" s="182" t="e">
        <f>(#REF!*'CT CC.VL.TB'!O15)/100</f>
        <v>#REF!</v>
      </c>
      <c r="R15" s="183">
        <v>0</v>
      </c>
      <c r="S15" s="185" t="e">
        <f t="shared" si="13"/>
        <v>#REF!</v>
      </c>
    </row>
    <row r="16" spans="1:19" ht="23.1" customHeight="1" x14ac:dyDescent="0.25">
      <c r="A16" s="181">
        <f t="shared" si="10"/>
        <v>10</v>
      </c>
      <c r="B16" s="178" t="s">
        <v>19</v>
      </c>
      <c r="C16" s="179">
        <f t="shared" si="6"/>
        <v>8179.4098290598276</v>
      </c>
      <c r="D16" s="179">
        <f t="shared" si="7"/>
        <v>0</v>
      </c>
      <c r="E16" s="179">
        <f t="shared" si="8"/>
        <v>39666</v>
      </c>
      <c r="F16" s="179">
        <f t="shared" si="9"/>
        <v>0</v>
      </c>
      <c r="G16" s="180">
        <f t="shared" si="1"/>
        <v>47845.409829059827</v>
      </c>
      <c r="H16" s="179" t="e">
        <f>C16+#REF!+E16</f>
        <v>#REF!</v>
      </c>
      <c r="I16" s="179" t="e">
        <f>D16+#REF!+F16</f>
        <v>#REF!</v>
      </c>
      <c r="J16" s="186">
        <v>5</v>
      </c>
      <c r="K16" s="184">
        <f>(CCDC!$H$26*'CT CC.VL.TB'!J16)/100</f>
        <v>8179.4098290598276</v>
      </c>
      <c r="L16" s="184" t="e">
        <f>(#REF!*'CT CC.VL.TB'!J16)/100</f>
        <v>#REF!</v>
      </c>
      <c r="M16" s="184">
        <f>(VPP!$F$19*'CT CC.VL.TB'!J16)/100</f>
        <v>39666</v>
      </c>
      <c r="N16" s="184" t="e">
        <f t="shared" si="4"/>
        <v>#REF!</v>
      </c>
      <c r="O16" s="181">
        <v>0</v>
      </c>
      <c r="P16" s="182">
        <f>(CCDC!I35*'CT CC.VL.TB'!O16)/100</f>
        <v>0</v>
      </c>
      <c r="Q16" s="182" t="e">
        <f>(#REF!*'CT CC.VL.TB'!O16)/100</f>
        <v>#REF!</v>
      </c>
      <c r="R16" s="183">
        <v>0</v>
      </c>
      <c r="S16" s="185" t="e">
        <f t="shared" si="13"/>
        <v>#REF!</v>
      </c>
    </row>
    <row r="17" spans="1:19" ht="23.1" customHeight="1" x14ac:dyDescent="0.25">
      <c r="A17" s="181">
        <f t="shared" si="10"/>
        <v>11</v>
      </c>
      <c r="B17" s="178" t="s">
        <v>72</v>
      </c>
      <c r="C17" s="179">
        <f t="shared" si="6"/>
        <v>16358.819658119655</v>
      </c>
      <c r="D17" s="179">
        <f t="shared" si="7"/>
        <v>0</v>
      </c>
      <c r="E17" s="179">
        <f t="shared" si="8"/>
        <v>79332</v>
      </c>
      <c r="F17" s="179">
        <f t="shared" si="9"/>
        <v>0</v>
      </c>
      <c r="G17" s="180">
        <f t="shared" si="1"/>
        <v>95690.819658119653</v>
      </c>
      <c r="H17" s="179" t="e">
        <f>C17+#REF!+E17</f>
        <v>#REF!</v>
      </c>
      <c r="I17" s="179" t="e">
        <f>D17+#REF!+F17</f>
        <v>#REF!</v>
      </c>
      <c r="J17" s="186">
        <v>10</v>
      </c>
      <c r="K17" s="184">
        <f>(CCDC!$H$26*'CT CC.VL.TB'!J17)/100</f>
        <v>16358.819658119655</v>
      </c>
      <c r="L17" s="184" t="e">
        <f>(#REF!*'CT CC.VL.TB'!J17)/100</f>
        <v>#REF!</v>
      </c>
      <c r="M17" s="184">
        <f>(VPP!$F$19*'CT CC.VL.TB'!J17)/100</f>
        <v>79332</v>
      </c>
      <c r="N17" s="184" t="e">
        <f t="shared" si="4"/>
        <v>#REF!</v>
      </c>
      <c r="O17" s="181">
        <v>0</v>
      </c>
      <c r="P17" s="182">
        <f>(CCDC!I36*'CT CC.VL.TB'!O17)/100</f>
        <v>0</v>
      </c>
      <c r="Q17" s="182" t="e">
        <f>(#REF!*'CT CC.VL.TB'!O17)/100</f>
        <v>#REF!</v>
      </c>
      <c r="R17" s="183">
        <v>0</v>
      </c>
      <c r="S17" s="185" t="e">
        <f t="shared" si="13"/>
        <v>#REF!</v>
      </c>
    </row>
    <row r="18" spans="1:19" ht="23.1" customHeight="1" x14ac:dyDescent="0.25">
      <c r="A18" s="181">
        <f t="shared" si="10"/>
        <v>12</v>
      </c>
      <c r="B18" s="178" t="s">
        <v>59</v>
      </c>
      <c r="C18" s="179">
        <f t="shared" si="6"/>
        <v>8179.4098290598276</v>
      </c>
      <c r="D18" s="179">
        <f t="shared" si="7"/>
        <v>0</v>
      </c>
      <c r="E18" s="179">
        <f t="shared" si="8"/>
        <v>39666</v>
      </c>
      <c r="F18" s="179">
        <f t="shared" si="9"/>
        <v>0</v>
      </c>
      <c r="G18" s="180">
        <f t="shared" si="1"/>
        <v>47845.409829059827</v>
      </c>
      <c r="H18" s="179" t="e">
        <f>C18+#REF!+E18</f>
        <v>#REF!</v>
      </c>
      <c r="I18" s="179" t="e">
        <f>D18+#REF!+F18</f>
        <v>#REF!</v>
      </c>
      <c r="J18" s="186">
        <v>5</v>
      </c>
      <c r="K18" s="184">
        <f>(CCDC!$H$26*'CT CC.VL.TB'!J18)/100</f>
        <v>8179.4098290598276</v>
      </c>
      <c r="L18" s="184" t="e">
        <f>(#REF!*'CT CC.VL.TB'!J18)/100</f>
        <v>#REF!</v>
      </c>
      <c r="M18" s="184">
        <f>(VPP!$F$19*'CT CC.VL.TB'!J18)/100</f>
        <v>39666</v>
      </c>
      <c r="N18" s="184" t="e">
        <f t="shared" si="4"/>
        <v>#REF!</v>
      </c>
      <c r="O18" s="181">
        <v>0</v>
      </c>
      <c r="P18" s="182">
        <f>(CCDC!I37*'CT CC.VL.TB'!O18)/100</f>
        <v>0</v>
      </c>
      <c r="Q18" s="182" t="e">
        <f>(#REF!*'CT CC.VL.TB'!O18)/100</f>
        <v>#REF!</v>
      </c>
      <c r="R18" s="183">
        <v>0</v>
      </c>
      <c r="S18" s="185" t="e">
        <f t="shared" si="13"/>
        <v>#REF!</v>
      </c>
    </row>
    <row r="19" spans="1:19" ht="23.1" customHeight="1" x14ac:dyDescent="0.25">
      <c r="A19" s="181">
        <f t="shared" si="10"/>
        <v>13</v>
      </c>
      <c r="B19" s="178" t="s">
        <v>26</v>
      </c>
      <c r="C19" s="179">
        <f t="shared" si="6"/>
        <v>8179.4098290598276</v>
      </c>
      <c r="D19" s="179">
        <f t="shared" si="7"/>
        <v>0</v>
      </c>
      <c r="E19" s="179">
        <f t="shared" si="8"/>
        <v>39666</v>
      </c>
      <c r="F19" s="179">
        <f t="shared" si="9"/>
        <v>0</v>
      </c>
      <c r="G19" s="180">
        <f t="shared" si="1"/>
        <v>47845.409829059827</v>
      </c>
      <c r="H19" s="179" t="e">
        <f>C19+#REF!+E19</f>
        <v>#REF!</v>
      </c>
      <c r="I19" s="179" t="e">
        <f>D19+#REF!+F19</f>
        <v>#REF!</v>
      </c>
      <c r="J19" s="186">
        <v>5</v>
      </c>
      <c r="K19" s="184">
        <f>(CCDC!$H$26*'CT CC.VL.TB'!J19)/100</f>
        <v>8179.4098290598276</v>
      </c>
      <c r="L19" s="184" t="e">
        <f>(#REF!*'CT CC.VL.TB'!J19)/100</f>
        <v>#REF!</v>
      </c>
      <c r="M19" s="184">
        <f>(VPP!$F$19*'CT CC.VL.TB'!J19)/100</f>
        <v>39666</v>
      </c>
      <c r="N19" s="184" t="e">
        <f t="shared" si="4"/>
        <v>#REF!</v>
      </c>
      <c r="O19" s="181">
        <v>0</v>
      </c>
      <c r="P19" s="182">
        <f>(CCDC!I38*'CT CC.VL.TB'!O19)/100</f>
        <v>0</v>
      </c>
      <c r="Q19" s="182" t="e">
        <f>(#REF!*'CT CC.VL.TB'!O19)/100</f>
        <v>#REF!</v>
      </c>
      <c r="R19" s="183">
        <v>0</v>
      </c>
      <c r="S19" s="185" t="e">
        <f t="shared" si="13"/>
        <v>#REF!</v>
      </c>
    </row>
    <row r="20" spans="1:19" ht="23.1" customHeight="1" x14ac:dyDescent="0.25">
      <c r="A20" s="170" t="s">
        <v>159</v>
      </c>
      <c r="B20" s="187"/>
      <c r="C20" s="188">
        <f>SUM(C21:C27)</f>
        <v>163588.19658119656</v>
      </c>
      <c r="D20" s="188">
        <f t="shared" ref="D20:I20" si="14">SUM(D21:D27)</f>
        <v>57946.837606837602</v>
      </c>
      <c r="E20" s="188">
        <f t="shared" si="14"/>
        <v>793320</v>
      </c>
      <c r="F20" s="188">
        <f t="shared" si="14"/>
        <v>0</v>
      </c>
      <c r="G20" s="188">
        <f t="shared" si="14"/>
        <v>1014855.0341880341</v>
      </c>
      <c r="H20" s="188" t="e">
        <f t="shared" si="14"/>
        <v>#REF!</v>
      </c>
      <c r="I20" s="188" t="e">
        <f t="shared" si="14"/>
        <v>#REF!</v>
      </c>
      <c r="J20" s="189"/>
      <c r="K20" s="173">
        <f>SUM(K21:K27)</f>
        <v>163588.19658119656</v>
      </c>
      <c r="L20" s="173" t="e">
        <f>SUM(L21:L27)</f>
        <v>#REF!</v>
      </c>
      <c r="M20" s="173">
        <f t="shared" ref="M20" si="15">SUM(M21:M27)</f>
        <v>793320</v>
      </c>
      <c r="N20" s="173" t="e">
        <f>SUM(N21:N27)</f>
        <v>#REF!</v>
      </c>
      <c r="O20" s="190"/>
      <c r="P20" s="173">
        <f>SUM(P21:P27)</f>
        <v>57946.837606837602</v>
      </c>
      <c r="Q20" s="173" t="e">
        <f>SUM(Q21:Q27)</f>
        <v>#REF!</v>
      </c>
      <c r="R20" s="173">
        <f t="shared" ref="R20" si="16">SUM(R21:R27)</f>
        <v>0</v>
      </c>
      <c r="S20" s="173" t="e">
        <f>SUM(S21:S27)</f>
        <v>#REF!</v>
      </c>
    </row>
    <row r="21" spans="1:19" ht="23.1" customHeight="1" x14ac:dyDescent="0.25">
      <c r="A21" s="191">
        <v>1</v>
      </c>
      <c r="B21" s="192" t="s">
        <v>75</v>
      </c>
      <c r="C21" s="193">
        <f>K21</f>
        <v>8179.4098290598276</v>
      </c>
      <c r="D21" s="193">
        <f>P21</f>
        <v>0</v>
      </c>
      <c r="E21" s="194">
        <f>M21</f>
        <v>39666</v>
      </c>
      <c r="F21" s="194">
        <f>R21</f>
        <v>0</v>
      </c>
      <c r="G21" s="193">
        <f t="shared" ref="G21:G27" si="17">SUM(C21:F21)</f>
        <v>47845.409829059827</v>
      </c>
      <c r="H21" s="179" t="e">
        <f>C21+#REF!+E21</f>
        <v>#REF!</v>
      </c>
      <c r="I21" s="179" t="e">
        <f>D21+#REF!+F21</f>
        <v>#REF!</v>
      </c>
      <c r="J21" s="181">
        <v>5</v>
      </c>
      <c r="K21" s="183">
        <f>(CCDC!$H$26*'CT CC.VL.TB'!J21)/100</f>
        <v>8179.4098290598276</v>
      </c>
      <c r="L21" s="183" t="e">
        <f>(#REF!*'CT CC.VL.TB'!J21)/100</f>
        <v>#REF!</v>
      </c>
      <c r="M21" s="183">
        <f>(VPP!$F$19*'CT CC.VL.TB'!J21)/100</f>
        <v>39666</v>
      </c>
      <c r="N21" s="185" t="e">
        <f>K21+L21+M21</f>
        <v>#REF!</v>
      </c>
      <c r="O21" s="164">
        <v>0</v>
      </c>
      <c r="P21" s="182">
        <f>(CCDC!I41*'CT CC.VL.TB'!O21)/100</f>
        <v>0</v>
      </c>
      <c r="Q21" s="182" t="e">
        <f>(#REF!*'CT CC.VL.TB'!O21)/100</f>
        <v>#REF!</v>
      </c>
      <c r="R21" s="183">
        <v>0</v>
      </c>
      <c r="S21" s="195" t="e">
        <f>P21+Q21+R21</f>
        <v>#REF!</v>
      </c>
    </row>
    <row r="22" spans="1:19" ht="23.1" customHeight="1" x14ac:dyDescent="0.25">
      <c r="A22" s="191">
        <f>A21+1</f>
        <v>2</v>
      </c>
      <c r="B22" s="192" t="s">
        <v>66</v>
      </c>
      <c r="C22" s="193">
        <f t="shared" ref="C22:C27" si="18">K22</f>
        <v>0</v>
      </c>
      <c r="D22" s="193">
        <f t="shared" ref="D22:D27" si="19">P22</f>
        <v>40562.786324786321</v>
      </c>
      <c r="E22" s="194">
        <f t="shared" ref="E22:E27" si="20">M22</f>
        <v>0</v>
      </c>
      <c r="F22" s="194">
        <f t="shared" ref="F22:F27" si="21">R22</f>
        <v>0</v>
      </c>
      <c r="G22" s="193">
        <f t="shared" si="17"/>
        <v>40562.786324786321</v>
      </c>
      <c r="H22" s="179" t="e">
        <f>C22+#REF!+E22</f>
        <v>#REF!</v>
      </c>
      <c r="I22" s="179" t="e">
        <f>D22+#REF!+F22</f>
        <v>#REF!</v>
      </c>
      <c r="J22" s="181">
        <v>0</v>
      </c>
      <c r="K22" s="182">
        <f>(CCDC!H41*'CT CC.VL.TB'!J22)/100</f>
        <v>0</v>
      </c>
      <c r="L22" s="182" t="e">
        <f>(#REF!*'CT CC.VL.TB'!J22)/100</f>
        <v>#REF!</v>
      </c>
      <c r="M22" s="183">
        <f>(VPP!F34*'CT CC.VL.TB'!J22)*100</f>
        <v>0</v>
      </c>
      <c r="O22" s="196">
        <v>70</v>
      </c>
      <c r="P22" s="197">
        <f>CCDC!I26*0.7</f>
        <v>40562.786324786321</v>
      </c>
      <c r="Q22" s="197" t="e">
        <f>#REF!*0.7</f>
        <v>#REF!</v>
      </c>
      <c r="R22" s="197"/>
      <c r="S22" s="195" t="e">
        <f>P22+Q22+R22</f>
        <v>#REF!</v>
      </c>
    </row>
    <row r="23" spans="1:19" ht="23.1" customHeight="1" x14ac:dyDescent="0.25">
      <c r="A23" s="191">
        <f t="shared" ref="A23:A27" si="22">A22+1</f>
        <v>3</v>
      </c>
      <c r="B23" s="192" t="s">
        <v>121</v>
      </c>
      <c r="C23" s="193">
        <f t="shared" si="18"/>
        <v>0</v>
      </c>
      <c r="D23" s="193">
        <f t="shared" si="19"/>
        <v>0</v>
      </c>
      <c r="E23" s="194">
        <f t="shared" si="20"/>
        <v>0</v>
      </c>
      <c r="F23" s="194">
        <f t="shared" si="21"/>
        <v>0</v>
      </c>
      <c r="G23" s="193">
        <f t="shared" si="17"/>
        <v>0</v>
      </c>
      <c r="H23" s="179" t="e">
        <f>C23+#REF!+E23</f>
        <v>#REF!</v>
      </c>
      <c r="I23" s="179" t="e">
        <f>D23+#REF!+F23</f>
        <v>#REF!</v>
      </c>
      <c r="J23" s="181">
        <v>0</v>
      </c>
      <c r="K23" s="182">
        <f>(CCDC!H42*'CT CC.VL.TB'!J23)/100</f>
        <v>0</v>
      </c>
      <c r="L23" s="182" t="e">
        <f>(#REF!*'CT CC.VL.TB'!J23)/100</f>
        <v>#REF!</v>
      </c>
      <c r="M23" s="183">
        <f>(VPP!F35*'CT CC.VL.TB'!J23)*100</f>
        <v>0</v>
      </c>
      <c r="N23" s="185" t="e">
        <f t="shared" ref="N23:N27" si="23">K23+L23+M23</f>
        <v>#REF!</v>
      </c>
      <c r="O23" s="164">
        <v>0</v>
      </c>
      <c r="P23" s="182">
        <f>(CCDC!I43*'CT CC.VL.TB'!O23)/100</f>
        <v>0</v>
      </c>
      <c r="Q23" s="182" t="e">
        <f>(#REF!*'CT CC.VL.TB'!O23)/100</f>
        <v>#REF!</v>
      </c>
      <c r="R23" s="183">
        <v>0</v>
      </c>
      <c r="S23" s="195" t="e">
        <f>P23+Q23+R23</f>
        <v>#REF!</v>
      </c>
    </row>
    <row r="24" spans="1:19" ht="23.1" customHeight="1" x14ac:dyDescent="0.25">
      <c r="A24" s="191">
        <f t="shared" si="22"/>
        <v>4</v>
      </c>
      <c r="B24" s="192" t="s">
        <v>77</v>
      </c>
      <c r="C24" s="193">
        <f t="shared" si="18"/>
        <v>0</v>
      </c>
      <c r="D24" s="193">
        <f t="shared" si="19"/>
        <v>17384.051282051281</v>
      </c>
      <c r="E24" s="194">
        <f t="shared" si="20"/>
        <v>0</v>
      </c>
      <c r="F24" s="194">
        <f t="shared" si="21"/>
        <v>0</v>
      </c>
      <c r="G24" s="193">
        <f t="shared" si="17"/>
        <v>17384.051282051281</v>
      </c>
      <c r="H24" s="179" t="e">
        <f>C24+#REF!+E24</f>
        <v>#REF!</v>
      </c>
      <c r="I24" s="179" t="e">
        <f>D24+#REF!+F24</f>
        <v>#REF!</v>
      </c>
      <c r="J24" s="181">
        <v>0</v>
      </c>
      <c r="K24" s="182">
        <f>(CCDC!H43*'CT CC.VL.TB'!J24)/100</f>
        <v>0</v>
      </c>
      <c r="L24" s="182" t="e">
        <f>(#REF!*'CT CC.VL.TB'!J24)/100</f>
        <v>#REF!</v>
      </c>
      <c r="M24" s="183">
        <f>(VPP!F36*'CT CC.VL.TB'!J24)*100</f>
        <v>0</v>
      </c>
      <c r="O24" s="196">
        <v>30</v>
      </c>
      <c r="P24" s="197">
        <f>CCDC!I26*0.3</f>
        <v>17384.051282051281</v>
      </c>
      <c r="Q24" s="197" t="e">
        <f>#REF!*0.3</f>
        <v>#REF!</v>
      </c>
      <c r="R24" s="197"/>
      <c r="S24" s="195" t="e">
        <f>P24+Q24+R24</f>
        <v>#REF!</v>
      </c>
    </row>
    <row r="25" spans="1:19" ht="23.1" customHeight="1" x14ac:dyDescent="0.25">
      <c r="A25" s="191">
        <f t="shared" si="22"/>
        <v>5</v>
      </c>
      <c r="B25" s="192" t="s">
        <v>57</v>
      </c>
      <c r="C25" s="193">
        <f t="shared" si="18"/>
        <v>65435.278632478621</v>
      </c>
      <c r="D25" s="193">
        <f t="shared" si="19"/>
        <v>0</v>
      </c>
      <c r="E25" s="194">
        <f t="shared" si="20"/>
        <v>317328</v>
      </c>
      <c r="F25" s="194">
        <f t="shared" si="21"/>
        <v>0</v>
      </c>
      <c r="G25" s="193">
        <f t="shared" si="17"/>
        <v>382763.27863247861</v>
      </c>
      <c r="H25" s="179" t="e">
        <f>C25+#REF!+E25</f>
        <v>#REF!</v>
      </c>
      <c r="I25" s="179" t="e">
        <f>D25+#REF!+F25</f>
        <v>#REF!</v>
      </c>
      <c r="J25" s="181">
        <v>40</v>
      </c>
      <c r="K25" s="183">
        <f>(CCDC!$H$26*'CT CC.VL.TB'!J25)/100</f>
        <v>65435.278632478621</v>
      </c>
      <c r="L25" s="183" t="e">
        <f>(#REF!*'CT CC.VL.TB'!J25)/100</f>
        <v>#REF!</v>
      </c>
      <c r="M25" s="183">
        <f>(VPP!$F$19*'CT CC.VL.TB'!J25)/100</f>
        <v>317328</v>
      </c>
      <c r="N25" s="185" t="e">
        <f t="shared" si="23"/>
        <v>#REF!</v>
      </c>
      <c r="O25" s="164">
        <v>0</v>
      </c>
      <c r="P25" s="182">
        <f>(CCDC!I45*'CT CC.VL.TB'!O25)/100</f>
        <v>0</v>
      </c>
      <c r="Q25" s="182" t="e">
        <f>(#REF!*'CT CC.VL.TB'!O25)/100</f>
        <v>#REF!</v>
      </c>
      <c r="R25" s="183">
        <v>0</v>
      </c>
      <c r="S25" s="195" t="e">
        <f t="shared" ref="S25:S27" si="24">P25+Q25+R25</f>
        <v>#REF!</v>
      </c>
    </row>
    <row r="26" spans="1:19" ht="23.1" customHeight="1" x14ac:dyDescent="0.25">
      <c r="A26" s="191">
        <f t="shared" si="22"/>
        <v>6</v>
      </c>
      <c r="B26" s="192" t="s">
        <v>76</v>
      </c>
      <c r="C26" s="193">
        <f t="shared" si="18"/>
        <v>40897.049145299141</v>
      </c>
      <c r="D26" s="193">
        <f t="shared" si="19"/>
        <v>0</v>
      </c>
      <c r="E26" s="194">
        <f t="shared" si="20"/>
        <v>198330</v>
      </c>
      <c r="F26" s="194">
        <f t="shared" si="21"/>
        <v>0</v>
      </c>
      <c r="G26" s="193">
        <f t="shared" si="17"/>
        <v>239227.04914529913</v>
      </c>
      <c r="H26" s="179" t="e">
        <f>C26+#REF!+E26</f>
        <v>#REF!</v>
      </c>
      <c r="I26" s="179" t="e">
        <f>D26+#REF!+F26</f>
        <v>#REF!</v>
      </c>
      <c r="J26" s="181">
        <v>25</v>
      </c>
      <c r="K26" s="183">
        <f>(CCDC!$H$26*'CT CC.VL.TB'!J26)/100</f>
        <v>40897.049145299141</v>
      </c>
      <c r="L26" s="183" t="e">
        <f>(#REF!*'CT CC.VL.TB'!J26)/100</f>
        <v>#REF!</v>
      </c>
      <c r="M26" s="183">
        <f>(VPP!$F$19*'CT CC.VL.TB'!J26)/100</f>
        <v>198330</v>
      </c>
      <c r="N26" s="185" t="e">
        <f t="shared" ref="N26" si="25">K26+L26+M26</f>
        <v>#REF!</v>
      </c>
      <c r="O26" s="164">
        <v>0</v>
      </c>
      <c r="P26" s="182">
        <f>(CCDC!I46*'CT CC.VL.TB'!O26)/100</f>
        <v>0</v>
      </c>
      <c r="Q26" s="182" t="e">
        <f>(#REF!*'CT CC.VL.TB'!O26)/100</f>
        <v>#REF!</v>
      </c>
      <c r="R26" s="183">
        <v>0</v>
      </c>
      <c r="S26" s="195" t="e">
        <f t="shared" si="24"/>
        <v>#REF!</v>
      </c>
    </row>
    <row r="27" spans="1:19" ht="30.75" customHeight="1" x14ac:dyDescent="0.25">
      <c r="A27" s="191">
        <f t="shared" si="22"/>
        <v>7</v>
      </c>
      <c r="B27" s="192" t="s">
        <v>33</v>
      </c>
      <c r="C27" s="193">
        <f t="shared" si="18"/>
        <v>49076.458974358968</v>
      </c>
      <c r="D27" s="193">
        <f t="shared" si="19"/>
        <v>0</v>
      </c>
      <c r="E27" s="194">
        <f t="shared" si="20"/>
        <v>237996</v>
      </c>
      <c r="F27" s="194">
        <f t="shared" si="21"/>
        <v>0</v>
      </c>
      <c r="G27" s="193">
        <f t="shared" si="17"/>
        <v>287072.45897435897</v>
      </c>
      <c r="H27" s="179" t="e">
        <f>C27+#REF!+E27</f>
        <v>#REF!</v>
      </c>
      <c r="I27" s="179" t="e">
        <f>D27+#REF!+F27</f>
        <v>#REF!</v>
      </c>
      <c r="J27" s="181">
        <v>30</v>
      </c>
      <c r="K27" s="183">
        <f>(CCDC!$H$26*'CT CC.VL.TB'!J27)/100</f>
        <v>49076.458974358968</v>
      </c>
      <c r="L27" s="183" t="e">
        <f>(#REF!*'CT CC.VL.TB'!J27)/100</f>
        <v>#REF!</v>
      </c>
      <c r="M27" s="183">
        <f>(VPP!$F$19*'CT CC.VL.TB'!J27)/100</f>
        <v>237996</v>
      </c>
      <c r="N27" s="185" t="e">
        <f t="shared" si="23"/>
        <v>#REF!</v>
      </c>
      <c r="O27" s="164">
        <v>0</v>
      </c>
      <c r="P27" s="182">
        <f>(CCDC!I47*'CT CC.VL.TB'!O27)/100</f>
        <v>0</v>
      </c>
      <c r="Q27" s="182" t="e">
        <f>(#REF!*'CT CC.VL.TB'!O27)/100</f>
        <v>#REF!</v>
      </c>
      <c r="R27" s="183">
        <v>0</v>
      </c>
      <c r="S27" s="195" t="e">
        <f t="shared" si="24"/>
        <v>#REF!</v>
      </c>
    </row>
    <row r="28" spans="1:19" ht="23.25" customHeight="1" x14ac:dyDescent="0.25"/>
    <row r="29" spans="1:19" ht="22.5" customHeight="1" x14ac:dyDescent="0.25"/>
  </sheetData>
  <mergeCells count="18">
    <mergeCell ref="O3:S3"/>
    <mergeCell ref="O4:O5"/>
    <mergeCell ref="P4:R4"/>
    <mergeCell ref="S4:S5"/>
    <mergeCell ref="K4:K5"/>
    <mergeCell ref="L4:L5"/>
    <mergeCell ref="M4:M5"/>
    <mergeCell ref="A1:N1"/>
    <mergeCell ref="M2:N2"/>
    <mergeCell ref="J4:J5"/>
    <mergeCell ref="N4:N5"/>
    <mergeCell ref="B3:B5"/>
    <mergeCell ref="A3:A5"/>
    <mergeCell ref="J3:N3"/>
    <mergeCell ref="G3:G5"/>
    <mergeCell ref="C3:D4"/>
    <mergeCell ref="E3:F4"/>
    <mergeCell ref="H3:I4"/>
  </mergeCells>
  <pageMargins left="0.31496062992126" right="0.23622047244094499" top="0.35433070866141703" bottom="0.35433070866141703" header="0.31496062992126" footer="0.31496062992126"/>
  <pageSetup paperSize="9" scale="90" orientation="landscape" r:id="rId1"/>
  <headerFooter differentFirst="1">
    <oddHeader>&amp;C&amp;P</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249977111117893"/>
  </sheetPr>
  <dimension ref="A2:V15"/>
  <sheetViews>
    <sheetView view="pageBreakPreview" zoomScale="60" zoomScaleNormal="100" workbookViewId="0">
      <selection activeCell="P11" sqref="P11"/>
    </sheetView>
  </sheetViews>
  <sheetFormatPr defaultRowHeight="16.5" x14ac:dyDescent="0.2"/>
  <cols>
    <col min="1" max="1" width="5.375" style="70" customWidth="1"/>
    <col min="2" max="2" width="8.375" style="63" customWidth="1"/>
    <col min="3" max="3" width="10" style="65" customWidth="1"/>
    <col min="4" max="4" width="13.875" style="63" customWidth="1"/>
    <col min="5" max="5" width="14.125" style="63" customWidth="1"/>
    <col min="6" max="6" width="12.625" style="63" customWidth="1"/>
    <col min="7" max="7" width="20" style="63" customWidth="1"/>
    <col min="8" max="8" width="19.25" style="63" customWidth="1"/>
    <col min="9" max="9" width="18.75" style="63" customWidth="1"/>
    <col min="10" max="10" width="19" style="63" customWidth="1"/>
    <col min="11" max="11" width="11.375" style="63" bestFit="1" customWidth="1"/>
    <col min="12" max="12" width="10" style="63" bestFit="1" customWidth="1"/>
    <col min="13" max="233" width="9.125" style="63"/>
    <col min="234" max="234" width="7.375" style="63" bestFit="1" customWidth="1"/>
    <col min="235" max="235" width="5.25" style="63" bestFit="1" customWidth="1"/>
    <col min="236" max="236" width="9.75" style="63" bestFit="1" customWidth="1"/>
    <col min="237" max="237" width="10.375" style="63" customWidth="1"/>
    <col min="238" max="238" width="9.875" style="63" customWidth="1"/>
    <col min="239" max="239" width="13.25" style="63" customWidth="1"/>
    <col min="240" max="240" width="12" style="63" customWidth="1"/>
    <col min="241" max="241" width="12.625" style="63" bestFit="1" customWidth="1"/>
    <col min="242" max="242" width="14.875" style="63" bestFit="1" customWidth="1"/>
    <col min="243" max="489" width="9.125" style="63"/>
    <col min="490" max="490" width="7.375" style="63" bestFit="1" customWidth="1"/>
    <col min="491" max="491" width="5.25" style="63" bestFit="1" customWidth="1"/>
    <col min="492" max="492" width="9.75" style="63" bestFit="1" customWidth="1"/>
    <col min="493" max="493" width="10.375" style="63" customWidth="1"/>
    <col min="494" max="494" width="9.875" style="63" customWidth="1"/>
    <col min="495" max="495" width="13.25" style="63" customWidth="1"/>
    <col min="496" max="496" width="12" style="63" customWidth="1"/>
    <col min="497" max="497" width="12.625" style="63" bestFit="1" customWidth="1"/>
    <col min="498" max="498" width="14.875" style="63" bestFit="1" customWidth="1"/>
    <col min="499" max="745" width="9.125" style="63"/>
    <col min="746" max="746" width="7.375" style="63" bestFit="1" customWidth="1"/>
    <col min="747" max="747" width="5.25" style="63" bestFit="1" customWidth="1"/>
    <col min="748" max="748" width="9.75" style="63" bestFit="1" customWidth="1"/>
    <col min="749" max="749" width="10.375" style="63" customWidth="1"/>
    <col min="750" max="750" width="9.875" style="63" customWidth="1"/>
    <col min="751" max="751" width="13.25" style="63" customWidth="1"/>
    <col min="752" max="752" width="12" style="63" customWidth="1"/>
    <col min="753" max="753" width="12.625" style="63" bestFit="1" customWidth="1"/>
    <col min="754" max="754" width="14.875" style="63" bestFit="1" customWidth="1"/>
    <col min="755" max="1001" width="9.125" style="63"/>
    <col min="1002" max="1002" width="7.375" style="63" bestFit="1" customWidth="1"/>
    <col min="1003" max="1003" width="5.25" style="63" bestFit="1" customWidth="1"/>
    <col min="1004" max="1004" width="9.75" style="63" bestFit="1" customWidth="1"/>
    <col min="1005" max="1005" width="10.375" style="63" customWidth="1"/>
    <col min="1006" max="1006" width="9.875" style="63" customWidth="1"/>
    <col min="1007" max="1007" width="13.25" style="63" customWidth="1"/>
    <col min="1008" max="1008" width="12" style="63" customWidth="1"/>
    <col min="1009" max="1009" width="12.625" style="63" bestFit="1" customWidth="1"/>
    <col min="1010" max="1010" width="14.875" style="63" bestFit="1" customWidth="1"/>
    <col min="1011" max="1257" width="9.125" style="63"/>
    <col min="1258" max="1258" width="7.375" style="63" bestFit="1" customWidth="1"/>
    <col min="1259" max="1259" width="5.25" style="63" bestFit="1" customWidth="1"/>
    <col min="1260" max="1260" width="9.75" style="63" bestFit="1" customWidth="1"/>
    <col min="1261" max="1261" width="10.375" style="63" customWidth="1"/>
    <col min="1262" max="1262" width="9.875" style="63" customWidth="1"/>
    <col min="1263" max="1263" width="13.25" style="63" customWidth="1"/>
    <col min="1264" max="1264" width="12" style="63" customWidth="1"/>
    <col min="1265" max="1265" width="12.625" style="63" bestFit="1" customWidth="1"/>
    <col min="1266" max="1266" width="14.875" style="63" bestFit="1" customWidth="1"/>
    <col min="1267" max="1513" width="9.125" style="63"/>
    <col min="1514" max="1514" width="7.375" style="63" bestFit="1" customWidth="1"/>
    <col min="1515" max="1515" width="5.25" style="63" bestFit="1" customWidth="1"/>
    <col min="1516" max="1516" width="9.75" style="63" bestFit="1" customWidth="1"/>
    <col min="1517" max="1517" width="10.375" style="63" customWidth="1"/>
    <col min="1518" max="1518" width="9.875" style="63" customWidth="1"/>
    <col min="1519" max="1519" width="13.25" style="63" customWidth="1"/>
    <col min="1520" max="1520" width="12" style="63" customWidth="1"/>
    <col min="1521" max="1521" width="12.625" style="63" bestFit="1" customWidth="1"/>
    <col min="1522" max="1522" width="14.875" style="63" bestFit="1" customWidth="1"/>
    <col min="1523" max="1769" width="9.125" style="63"/>
    <col min="1770" max="1770" width="7.375" style="63" bestFit="1" customWidth="1"/>
    <col min="1771" max="1771" width="5.25" style="63" bestFit="1" customWidth="1"/>
    <col min="1772" max="1772" width="9.75" style="63" bestFit="1" customWidth="1"/>
    <col min="1773" max="1773" width="10.375" style="63" customWidth="1"/>
    <col min="1774" max="1774" width="9.875" style="63" customWidth="1"/>
    <col min="1775" max="1775" width="13.25" style="63" customWidth="1"/>
    <col min="1776" max="1776" width="12" style="63" customWidth="1"/>
    <col min="1777" max="1777" width="12.625" style="63" bestFit="1" customWidth="1"/>
    <col min="1778" max="1778" width="14.875" style="63" bestFit="1" customWidth="1"/>
    <col min="1779" max="2025" width="9.125" style="63"/>
    <col min="2026" max="2026" width="7.375" style="63" bestFit="1" customWidth="1"/>
    <col min="2027" max="2027" width="5.25" style="63" bestFit="1" customWidth="1"/>
    <col min="2028" max="2028" width="9.75" style="63" bestFit="1" customWidth="1"/>
    <col min="2029" max="2029" width="10.375" style="63" customWidth="1"/>
    <col min="2030" max="2030" width="9.875" style="63" customWidth="1"/>
    <col min="2031" max="2031" width="13.25" style="63" customWidth="1"/>
    <col min="2032" max="2032" width="12" style="63" customWidth="1"/>
    <col min="2033" max="2033" width="12.625" style="63" bestFit="1" customWidth="1"/>
    <col min="2034" max="2034" width="14.875" style="63" bestFit="1" customWidth="1"/>
    <col min="2035" max="2281" width="9.125" style="63"/>
    <col min="2282" max="2282" width="7.375" style="63" bestFit="1" customWidth="1"/>
    <col min="2283" max="2283" width="5.25" style="63" bestFit="1" customWidth="1"/>
    <col min="2284" max="2284" width="9.75" style="63" bestFit="1" customWidth="1"/>
    <col min="2285" max="2285" width="10.375" style="63" customWidth="1"/>
    <col min="2286" max="2286" width="9.875" style="63" customWidth="1"/>
    <col min="2287" max="2287" width="13.25" style="63" customWidth="1"/>
    <col min="2288" max="2288" width="12" style="63" customWidth="1"/>
    <col min="2289" max="2289" width="12.625" style="63" bestFit="1" customWidth="1"/>
    <col min="2290" max="2290" width="14.875" style="63" bestFit="1" customWidth="1"/>
    <col min="2291" max="2537" width="9.125" style="63"/>
    <col min="2538" max="2538" width="7.375" style="63" bestFit="1" customWidth="1"/>
    <col min="2539" max="2539" width="5.25" style="63" bestFit="1" customWidth="1"/>
    <col min="2540" max="2540" width="9.75" style="63" bestFit="1" customWidth="1"/>
    <col min="2541" max="2541" width="10.375" style="63" customWidth="1"/>
    <col min="2542" max="2542" width="9.875" style="63" customWidth="1"/>
    <col min="2543" max="2543" width="13.25" style="63" customWidth="1"/>
    <col min="2544" max="2544" width="12" style="63" customWidth="1"/>
    <col min="2545" max="2545" width="12.625" style="63" bestFit="1" customWidth="1"/>
    <col min="2546" max="2546" width="14.875" style="63" bestFit="1" customWidth="1"/>
    <col min="2547" max="2793" width="9.125" style="63"/>
    <col min="2794" max="2794" width="7.375" style="63" bestFit="1" customWidth="1"/>
    <col min="2795" max="2795" width="5.25" style="63" bestFit="1" customWidth="1"/>
    <col min="2796" max="2796" width="9.75" style="63" bestFit="1" customWidth="1"/>
    <col min="2797" max="2797" width="10.375" style="63" customWidth="1"/>
    <col min="2798" max="2798" width="9.875" style="63" customWidth="1"/>
    <col min="2799" max="2799" width="13.25" style="63" customWidth="1"/>
    <col min="2800" max="2800" width="12" style="63" customWidth="1"/>
    <col min="2801" max="2801" width="12.625" style="63" bestFit="1" customWidth="1"/>
    <col min="2802" max="2802" width="14.875" style="63" bestFit="1" customWidth="1"/>
    <col min="2803" max="3049" width="9.125" style="63"/>
    <col min="3050" max="3050" width="7.375" style="63" bestFit="1" customWidth="1"/>
    <col min="3051" max="3051" width="5.25" style="63" bestFit="1" customWidth="1"/>
    <col min="3052" max="3052" width="9.75" style="63" bestFit="1" customWidth="1"/>
    <col min="3053" max="3053" width="10.375" style="63" customWidth="1"/>
    <col min="3054" max="3054" width="9.875" style="63" customWidth="1"/>
    <col min="3055" max="3055" width="13.25" style="63" customWidth="1"/>
    <col min="3056" max="3056" width="12" style="63" customWidth="1"/>
    <col min="3057" max="3057" width="12.625" style="63" bestFit="1" customWidth="1"/>
    <col min="3058" max="3058" width="14.875" style="63" bestFit="1" customWidth="1"/>
    <col min="3059" max="3305" width="9.125" style="63"/>
    <col min="3306" max="3306" width="7.375" style="63" bestFit="1" customWidth="1"/>
    <col min="3307" max="3307" width="5.25" style="63" bestFit="1" customWidth="1"/>
    <col min="3308" max="3308" width="9.75" style="63" bestFit="1" customWidth="1"/>
    <col min="3309" max="3309" width="10.375" style="63" customWidth="1"/>
    <col min="3310" max="3310" width="9.875" style="63" customWidth="1"/>
    <col min="3311" max="3311" width="13.25" style="63" customWidth="1"/>
    <col min="3312" max="3312" width="12" style="63" customWidth="1"/>
    <col min="3313" max="3313" width="12.625" style="63" bestFit="1" customWidth="1"/>
    <col min="3314" max="3314" width="14.875" style="63" bestFit="1" customWidth="1"/>
    <col min="3315" max="3561" width="9.125" style="63"/>
    <col min="3562" max="3562" width="7.375" style="63" bestFit="1" customWidth="1"/>
    <col min="3563" max="3563" width="5.25" style="63" bestFit="1" customWidth="1"/>
    <col min="3564" max="3564" width="9.75" style="63" bestFit="1" customWidth="1"/>
    <col min="3565" max="3565" width="10.375" style="63" customWidth="1"/>
    <col min="3566" max="3566" width="9.875" style="63" customWidth="1"/>
    <col min="3567" max="3567" width="13.25" style="63" customWidth="1"/>
    <col min="3568" max="3568" width="12" style="63" customWidth="1"/>
    <col min="3569" max="3569" width="12.625" style="63" bestFit="1" customWidth="1"/>
    <col min="3570" max="3570" width="14.875" style="63" bestFit="1" customWidth="1"/>
    <col min="3571" max="3817" width="9.125" style="63"/>
    <col min="3818" max="3818" width="7.375" style="63" bestFit="1" customWidth="1"/>
    <col min="3819" max="3819" width="5.25" style="63" bestFit="1" customWidth="1"/>
    <col min="3820" max="3820" width="9.75" style="63" bestFit="1" customWidth="1"/>
    <col min="3821" max="3821" width="10.375" style="63" customWidth="1"/>
    <col min="3822" max="3822" width="9.875" style="63" customWidth="1"/>
    <col min="3823" max="3823" width="13.25" style="63" customWidth="1"/>
    <col min="3824" max="3824" width="12" style="63" customWidth="1"/>
    <col min="3825" max="3825" width="12.625" style="63" bestFit="1" customWidth="1"/>
    <col min="3826" max="3826" width="14.875" style="63" bestFit="1" customWidth="1"/>
    <col min="3827" max="4073" width="9.125" style="63"/>
    <col min="4074" max="4074" width="7.375" style="63" bestFit="1" customWidth="1"/>
    <col min="4075" max="4075" width="5.25" style="63" bestFit="1" customWidth="1"/>
    <col min="4076" max="4076" width="9.75" style="63" bestFit="1" customWidth="1"/>
    <col min="4077" max="4077" width="10.375" style="63" customWidth="1"/>
    <col min="4078" max="4078" width="9.875" style="63" customWidth="1"/>
    <col min="4079" max="4079" width="13.25" style="63" customWidth="1"/>
    <col min="4080" max="4080" width="12" style="63" customWidth="1"/>
    <col min="4081" max="4081" width="12.625" style="63" bestFit="1" customWidth="1"/>
    <col min="4082" max="4082" width="14.875" style="63" bestFit="1" customWidth="1"/>
    <col min="4083" max="4329" width="9.125" style="63"/>
    <col min="4330" max="4330" width="7.375" style="63" bestFit="1" customWidth="1"/>
    <col min="4331" max="4331" width="5.25" style="63" bestFit="1" customWidth="1"/>
    <col min="4332" max="4332" width="9.75" style="63" bestFit="1" customWidth="1"/>
    <col min="4333" max="4333" width="10.375" style="63" customWidth="1"/>
    <col min="4334" max="4334" width="9.875" style="63" customWidth="1"/>
    <col min="4335" max="4335" width="13.25" style="63" customWidth="1"/>
    <col min="4336" max="4336" width="12" style="63" customWidth="1"/>
    <col min="4337" max="4337" width="12.625" style="63" bestFit="1" customWidth="1"/>
    <col min="4338" max="4338" width="14.875" style="63" bestFit="1" customWidth="1"/>
    <col min="4339" max="4585" width="9.125" style="63"/>
    <col min="4586" max="4586" width="7.375" style="63" bestFit="1" customWidth="1"/>
    <col min="4587" max="4587" width="5.25" style="63" bestFit="1" customWidth="1"/>
    <col min="4588" max="4588" width="9.75" style="63" bestFit="1" customWidth="1"/>
    <col min="4589" max="4589" width="10.375" style="63" customWidth="1"/>
    <col min="4590" max="4590" width="9.875" style="63" customWidth="1"/>
    <col min="4591" max="4591" width="13.25" style="63" customWidth="1"/>
    <col min="4592" max="4592" width="12" style="63" customWidth="1"/>
    <col min="4593" max="4593" width="12.625" style="63" bestFit="1" customWidth="1"/>
    <col min="4594" max="4594" width="14.875" style="63" bestFit="1" customWidth="1"/>
    <col min="4595" max="4841" width="9.125" style="63"/>
    <col min="4842" max="4842" width="7.375" style="63" bestFit="1" customWidth="1"/>
    <col min="4843" max="4843" width="5.25" style="63" bestFit="1" customWidth="1"/>
    <col min="4844" max="4844" width="9.75" style="63" bestFit="1" customWidth="1"/>
    <col min="4845" max="4845" width="10.375" style="63" customWidth="1"/>
    <col min="4846" max="4846" width="9.875" style="63" customWidth="1"/>
    <col min="4847" max="4847" width="13.25" style="63" customWidth="1"/>
    <col min="4848" max="4848" width="12" style="63" customWidth="1"/>
    <col min="4849" max="4849" width="12.625" style="63" bestFit="1" customWidth="1"/>
    <col min="4850" max="4850" width="14.875" style="63" bestFit="1" customWidth="1"/>
    <col min="4851" max="5097" width="9.125" style="63"/>
    <col min="5098" max="5098" width="7.375" style="63" bestFit="1" customWidth="1"/>
    <col min="5099" max="5099" width="5.25" style="63" bestFit="1" customWidth="1"/>
    <col min="5100" max="5100" width="9.75" style="63" bestFit="1" customWidth="1"/>
    <col min="5101" max="5101" width="10.375" style="63" customWidth="1"/>
    <col min="5102" max="5102" width="9.875" style="63" customWidth="1"/>
    <col min="5103" max="5103" width="13.25" style="63" customWidth="1"/>
    <col min="5104" max="5104" width="12" style="63" customWidth="1"/>
    <col min="5105" max="5105" width="12.625" style="63" bestFit="1" customWidth="1"/>
    <col min="5106" max="5106" width="14.875" style="63" bestFit="1" customWidth="1"/>
    <col min="5107" max="5353" width="9.125" style="63"/>
    <col min="5354" max="5354" width="7.375" style="63" bestFit="1" customWidth="1"/>
    <col min="5355" max="5355" width="5.25" style="63" bestFit="1" customWidth="1"/>
    <col min="5356" max="5356" width="9.75" style="63" bestFit="1" customWidth="1"/>
    <col min="5357" max="5357" width="10.375" style="63" customWidth="1"/>
    <col min="5358" max="5358" width="9.875" style="63" customWidth="1"/>
    <col min="5359" max="5359" width="13.25" style="63" customWidth="1"/>
    <col min="5360" max="5360" width="12" style="63" customWidth="1"/>
    <col min="5361" max="5361" width="12.625" style="63" bestFit="1" customWidth="1"/>
    <col min="5362" max="5362" width="14.875" style="63" bestFit="1" customWidth="1"/>
    <col min="5363" max="5609" width="9.125" style="63"/>
    <col min="5610" max="5610" width="7.375" style="63" bestFit="1" customWidth="1"/>
    <col min="5611" max="5611" width="5.25" style="63" bestFit="1" customWidth="1"/>
    <col min="5612" max="5612" width="9.75" style="63" bestFit="1" customWidth="1"/>
    <col min="5613" max="5613" width="10.375" style="63" customWidth="1"/>
    <col min="5614" max="5614" width="9.875" style="63" customWidth="1"/>
    <col min="5615" max="5615" width="13.25" style="63" customWidth="1"/>
    <col min="5616" max="5616" width="12" style="63" customWidth="1"/>
    <col min="5617" max="5617" width="12.625" style="63" bestFit="1" customWidth="1"/>
    <col min="5618" max="5618" width="14.875" style="63" bestFit="1" customWidth="1"/>
    <col min="5619" max="5865" width="9.125" style="63"/>
    <col min="5866" max="5866" width="7.375" style="63" bestFit="1" customWidth="1"/>
    <col min="5867" max="5867" width="5.25" style="63" bestFit="1" customWidth="1"/>
    <col min="5868" max="5868" width="9.75" style="63" bestFit="1" customWidth="1"/>
    <col min="5869" max="5869" width="10.375" style="63" customWidth="1"/>
    <col min="5870" max="5870" width="9.875" style="63" customWidth="1"/>
    <col min="5871" max="5871" width="13.25" style="63" customWidth="1"/>
    <col min="5872" max="5872" width="12" style="63" customWidth="1"/>
    <col min="5873" max="5873" width="12.625" style="63" bestFit="1" customWidth="1"/>
    <col min="5874" max="5874" width="14.875" style="63" bestFit="1" customWidth="1"/>
    <col min="5875" max="6121" width="9.125" style="63"/>
    <col min="6122" max="6122" width="7.375" style="63" bestFit="1" customWidth="1"/>
    <col min="6123" max="6123" width="5.25" style="63" bestFit="1" customWidth="1"/>
    <col min="6124" max="6124" width="9.75" style="63" bestFit="1" customWidth="1"/>
    <col min="6125" max="6125" width="10.375" style="63" customWidth="1"/>
    <col min="6126" max="6126" width="9.875" style="63" customWidth="1"/>
    <col min="6127" max="6127" width="13.25" style="63" customWidth="1"/>
    <col min="6128" max="6128" width="12" style="63" customWidth="1"/>
    <col min="6129" max="6129" width="12.625" style="63" bestFit="1" customWidth="1"/>
    <col min="6130" max="6130" width="14.875" style="63" bestFit="1" customWidth="1"/>
    <col min="6131" max="6377" width="9.125" style="63"/>
    <col min="6378" max="6378" width="7.375" style="63" bestFit="1" customWidth="1"/>
    <col min="6379" max="6379" width="5.25" style="63" bestFit="1" customWidth="1"/>
    <col min="6380" max="6380" width="9.75" style="63" bestFit="1" customWidth="1"/>
    <col min="6381" max="6381" width="10.375" style="63" customWidth="1"/>
    <col min="6382" max="6382" width="9.875" style="63" customWidth="1"/>
    <col min="6383" max="6383" width="13.25" style="63" customWidth="1"/>
    <col min="6384" max="6384" width="12" style="63" customWidth="1"/>
    <col min="6385" max="6385" width="12.625" style="63" bestFit="1" customWidth="1"/>
    <col min="6386" max="6386" width="14.875" style="63" bestFit="1" customWidth="1"/>
    <col min="6387" max="6633" width="9.125" style="63"/>
    <col min="6634" max="6634" width="7.375" style="63" bestFit="1" customWidth="1"/>
    <col min="6635" max="6635" width="5.25" style="63" bestFit="1" customWidth="1"/>
    <col min="6636" max="6636" width="9.75" style="63" bestFit="1" customWidth="1"/>
    <col min="6637" max="6637" width="10.375" style="63" customWidth="1"/>
    <col min="6638" max="6638" width="9.875" style="63" customWidth="1"/>
    <col min="6639" max="6639" width="13.25" style="63" customWidth="1"/>
    <col min="6640" max="6640" width="12" style="63" customWidth="1"/>
    <col min="6641" max="6641" width="12.625" style="63" bestFit="1" customWidth="1"/>
    <col min="6642" max="6642" width="14.875" style="63" bestFit="1" customWidth="1"/>
    <col min="6643" max="6889" width="9.125" style="63"/>
    <col min="6890" max="6890" width="7.375" style="63" bestFit="1" customWidth="1"/>
    <col min="6891" max="6891" width="5.25" style="63" bestFit="1" customWidth="1"/>
    <col min="6892" max="6892" width="9.75" style="63" bestFit="1" customWidth="1"/>
    <col min="6893" max="6893" width="10.375" style="63" customWidth="1"/>
    <col min="6894" max="6894" width="9.875" style="63" customWidth="1"/>
    <col min="6895" max="6895" width="13.25" style="63" customWidth="1"/>
    <col min="6896" max="6896" width="12" style="63" customWidth="1"/>
    <col min="6897" max="6897" width="12.625" style="63" bestFit="1" customWidth="1"/>
    <col min="6898" max="6898" width="14.875" style="63" bestFit="1" customWidth="1"/>
    <col min="6899" max="7145" width="9.125" style="63"/>
    <col min="7146" max="7146" width="7.375" style="63" bestFit="1" customWidth="1"/>
    <col min="7147" max="7147" width="5.25" style="63" bestFit="1" customWidth="1"/>
    <col min="7148" max="7148" width="9.75" style="63" bestFit="1" customWidth="1"/>
    <col min="7149" max="7149" width="10.375" style="63" customWidth="1"/>
    <col min="7150" max="7150" width="9.875" style="63" customWidth="1"/>
    <col min="7151" max="7151" width="13.25" style="63" customWidth="1"/>
    <col min="7152" max="7152" width="12" style="63" customWidth="1"/>
    <col min="7153" max="7153" width="12.625" style="63" bestFit="1" customWidth="1"/>
    <col min="7154" max="7154" width="14.875" style="63" bestFit="1" customWidth="1"/>
    <col min="7155" max="7401" width="9.125" style="63"/>
    <col min="7402" max="7402" width="7.375" style="63" bestFit="1" customWidth="1"/>
    <col min="7403" max="7403" width="5.25" style="63" bestFit="1" customWidth="1"/>
    <col min="7404" max="7404" width="9.75" style="63" bestFit="1" customWidth="1"/>
    <col min="7405" max="7405" width="10.375" style="63" customWidth="1"/>
    <col min="7406" max="7406" width="9.875" style="63" customWidth="1"/>
    <col min="7407" max="7407" width="13.25" style="63" customWidth="1"/>
    <col min="7408" max="7408" width="12" style="63" customWidth="1"/>
    <col min="7409" max="7409" width="12.625" style="63" bestFit="1" customWidth="1"/>
    <col min="7410" max="7410" width="14.875" style="63" bestFit="1" customWidth="1"/>
    <col min="7411" max="7657" width="9.125" style="63"/>
    <col min="7658" max="7658" width="7.375" style="63" bestFit="1" customWidth="1"/>
    <col min="7659" max="7659" width="5.25" style="63" bestFit="1" customWidth="1"/>
    <col min="7660" max="7660" width="9.75" style="63" bestFit="1" customWidth="1"/>
    <col min="7661" max="7661" width="10.375" style="63" customWidth="1"/>
    <col min="7662" max="7662" width="9.875" style="63" customWidth="1"/>
    <col min="7663" max="7663" width="13.25" style="63" customWidth="1"/>
    <col min="7664" max="7664" width="12" style="63" customWidth="1"/>
    <col min="7665" max="7665" width="12.625" style="63" bestFit="1" customWidth="1"/>
    <col min="7666" max="7666" width="14.875" style="63" bestFit="1" customWidth="1"/>
    <col min="7667" max="7913" width="9.125" style="63"/>
    <col min="7914" max="7914" width="7.375" style="63" bestFit="1" customWidth="1"/>
    <col min="7915" max="7915" width="5.25" style="63" bestFit="1" customWidth="1"/>
    <col min="7916" max="7916" width="9.75" style="63" bestFit="1" customWidth="1"/>
    <col min="7917" max="7917" width="10.375" style="63" customWidth="1"/>
    <col min="7918" max="7918" width="9.875" style="63" customWidth="1"/>
    <col min="7919" max="7919" width="13.25" style="63" customWidth="1"/>
    <col min="7920" max="7920" width="12" style="63" customWidth="1"/>
    <col min="7921" max="7921" width="12.625" style="63" bestFit="1" customWidth="1"/>
    <col min="7922" max="7922" width="14.875" style="63" bestFit="1" customWidth="1"/>
    <col min="7923" max="8169" width="9.125" style="63"/>
    <col min="8170" max="8170" width="7.375" style="63" bestFit="1" customWidth="1"/>
    <col min="8171" max="8171" width="5.25" style="63" bestFit="1" customWidth="1"/>
    <col min="8172" max="8172" width="9.75" style="63" bestFit="1" customWidth="1"/>
    <col min="8173" max="8173" width="10.375" style="63" customWidth="1"/>
    <col min="8174" max="8174" width="9.875" style="63" customWidth="1"/>
    <col min="8175" max="8175" width="13.25" style="63" customWidth="1"/>
    <col min="8176" max="8176" width="12" style="63" customWidth="1"/>
    <col min="8177" max="8177" width="12.625" style="63" bestFit="1" customWidth="1"/>
    <col min="8178" max="8178" width="14.875" style="63" bestFit="1" customWidth="1"/>
    <col min="8179" max="8425" width="9.125" style="63"/>
    <col min="8426" max="8426" width="7.375" style="63" bestFit="1" customWidth="1"/>
    <col min="8427" max="8427" width="5.25" style="63" bestFit="1" customWidth="1"/>
    <col min="8428" max="8428" width="9.75" style="63" bestFit="1" customWidth="1"/>
    <col min="8429" max="8429" width="10.375" style="63" customWidth="1"/>
    <col min="8430" max="8430" width="9.875" style="63" customWidth="1"/>
    <col min="8431" max="8431" width="13.25" style="63" customWidth="1"/>
    <col min="8432" max="8432" width="12" style="63" customWidth="1"/>
    <col min="8433" max="8433" width="12.625" style="63" bestFit="1" customWidth="1"/>
    <col min="8434" max="8434" width="14.875" style="63" bestFit="1" customWidth="1"/>
    <col min="8435" max="8681" width="9.125" style="63"/>
    <col min="8682" max="8682" width="7.375" style="63" bestFit="1" customWidth="1"/>
    <col min="8683" max="8683" width="5.25" style="63" bestFit="1" customWidth="1"/>
    <col min="8684" max="8684" width="9.75" style="63" bestFit="1" customWidth="1"/>
    <col min="8685" max="8685" width="10.375" style="63" customWidth="1"/>
    <col min="8686" max="8686" width="9.875" style="63" customWidth="1"/>
    <col min="8687" max="8687" width="13.25" style="63" customWidth="1"/>
    <col min="8688" max="8688" width="12" style="63" customWidth="1"/>
    <col min="8689" max="8689" width="12.625" style="63" bestFit="1" customWidth="1"/>
    <col min="8690" max="8690" width="14.875" style="63" bestFit="1" customWidth="1"/>
    <col min="8691" max="8937" width="9.125" style="63"/>
    <col min="8938" max="8938" width="7.375" style="63" bestFit="1" customWidth="1"/>
    <col min="8939" max="8939" width="5.25" style="63" bestFit="1" customWidth="1"/>
    <col min="8940" max="8940" width="9.75" style="63" bestFit="1" customWidth="1"/>
    <col min="8941" max="8941" width="10.375" style="63" customWidth="1"/>
    <col min="8942" max="8942" width="9.875" style="63" customWidth="1"/>
    <col min="8943" max="8943" width="13.25" style="63" customWidth="1"/>
    <col min="8944" max="8944" width="12" style="63" customWidth="1"/>
    <col min="8945" max="8945" width="12.625" style="63" bestFit="1" customWidth="1"/>
    <col min="8946" max="8946" width="14.875" style="63" bestFit="1" customWidth="1"/>
    <col min="8947" max="9193" width="9.125" style="63"/>
    <col min="9194" max="9194" width="7.375" style="63" bestFit="1" customWidth="1"/>
    <col min="9195" max="9195" width="5.25" style="63" bestFit="1" customWidth="1"/>
    <col min="9196" max="9196" width="9.75" style="63" bestFit="1" customWidth="1"/>
    <col min="9197" max="9197" width="10.375" style="63" customWidth="1"/>
    <col min="9198" max="9198" width="9.875" style="63" customWidth="1"/>
    <col min="9199" max="9199" width="13.25" style="63" customWidth="1"/>
    <col min="9200" max="9200" width="12" style="63" customWidth="1"/>
    <col min="9201" max="9201" width="12.625" style="63" bestFit="1" customWidth="1"/>
    <col min="9202" max="9202" width="14.875" style="63" bestFit="1" customWidth="1"/>
    <col min="9203" max="9449" width="9.125" style="63"/>
    <col min="9450" max="9450" width="7.375" style="63" bestFit="1" customWidth="1"/>
    <col min="9451" max="9451" width="5.25" style="63" bestFit="1" customWidth="1"/>
    <col min="9452" max="9452" width="9.75" style="63" bestFit="1" customWidth="1"/>
    <col min="9453" max="9453" width="10.375" style="63" customWidth="1"/>
    <col min="9454" max="9454" width="9.875" style="63" customWidth="1"/>
    <col min="9455" max="9455" width="13.25" style="63" customWidth="1"/>
    <col min="9456" max="9456" width="12" style="63" customWidth="1"/>
    <col min="9457" max="9457" width="12.625" style="63" bestFit="1" customWidth="1"/>
    <col min="9458" max="9458" width="14.875" style="63" bestFit="1" customWidth="1"/>
    <col min="9459" max="9705" width="9.125" style="63"/>
    <col min="9706" max="9706" width="7.375" style="63" bestFit="1" customWidth="1"/>
    <col min="9707" max="9707" width="5.25" style="63" bestFit="1" customWidth="1"/>
    <col min="9708" max="9708" width="9.75" style="63" bestFit="1" customWidth="1"/>
    <col min="9709" max="9709" width="10.375" style="63" customWidth="1"/>
    <col min="9710" max="9710" width="9.875" style="63" customWidth="1"/>
    <col min="9711" max="9711" width="13.25" style="63" customWidth="1"/>
    <col min="9712" max="9712" width="12" style="63" customWidth="1"/>
    <col min="9713" max="9713" width="12.625" style="63" bestFit="1" customWidth="1"/>
    <col min="9714" max="9714" width="14.875" style="63" bestFit="1" customWidth="1"/>
    <col min="9715" max="9961" width="9.125" style="63"/>
    <col min="9962" max="9962" width="7.375" style="63" bestFit="1" customWidth="1"/>
    <col min="9963" max="9963" width="5.25" style="63" bestFit="1" customWidth="1"/>
    <col min="9964" max="9964" width="9.75" style="63" bestFit="1" customWidth="1"/>
    <col min="9965" max="9965" width="10.375" style="63" customWidth="1"/>
    <col min="9966" max="9966" width="9.875" style="63" customWidth="1"/>
    <col min="9967" max="9967" width="13.25" style="63" customWidth="1"/>
    <col min="9968" max="9968" width="12" style="63" customWidth="1"/>
    <col min="9969" max="9969" width="12.625" style="63" bestFit="1" customWidth="1"/>
    <col min="9970" max="9970" width="14.875" style="63" bestFit="1" customWidth="1"/>
    <col min="9971" max="10217" width="9.125" style="63"/>
    <col min="10218" max="10218" width="7.375" style="63" bestFit="1" customWidth="1"/>
    <col min="10219" max="10219" width="5.25" style="63" bestFit="1" customWidth="1"/>
    <col min="10220" max="10220" width="9.75" style="63" bestFit="1" customWidth="1"/>
    <col min="10221" max="10221" width="10.375" style="63" customWidth="1"/>
    <col min="10222" max="10222" width="9.875" style="63" customWidth="1"/>
    <col min="10223" max="10223" width="13.25" style="63" customWidth="1"/>
    <col min="10224" max="10224" width="12" style="63" customWidth="1"/>
    <col min="10225" max="10225" width="12.625" style="63" bestFit="1" customWidth="1"/>
    <col min="10226" max="10226" width="14.875" style="63" bestFit="1" customWidth="1"/>
    <col min="10227" max="10473" width="9.125" style="63"/>
    <col min="10474" max="10474" width="7.375" style="63" bestFit="1" customWidth="1"/>
    <col min="10475" max="10475" width="5.25" style="63" bestFit="1" customWidth="1"/>
    <col min="10476" max="10476" width="9.75" style="63" bestFit="1" customWidth="1"/>
    <col min="10477" max="10477" width="10.375" style="63" customWidth="1"/>
    <col min="10478" max="10478" width="9.875" style="63" customWidth="1"/>
    <col min="10479" max="10479" width="13.25" style="63" customWidth="1"/>
    <col min="10480" max="10480" width="12" style="63" customWidth="1"/>
    <col min="10481" max="10481" width="12.625" style="63" bestFit="1" customWidth="1"/>
    <col min="10482" max="10482" width="14.875" style="63" bestFit="1" customWidth="1"/>
    <col min="10483" max="10729" width="9.125" style="63"/>
    <col min="10730" max="10730" width="7.375" style="63" bestFit="1" customWidth="1"/>
    <col min="10731" max="10731" width="5.25" style="63" bestFit="1" customWidth="1"/>
    <col min="10732" max="10732" width="9.75" style="63" bestFit="1" customWidth="1"/>
    <col min="10733" max="10733" width="10.375" style="63" customWidth="1"/>
    <col min="10734" max="10734" width="9.875" style="63" customWidth="1"/>
    <col min="10735" max="10735" width="13.25" style="63" customWidth="1"/>
    <col min="10736" max="10736" width="12" style="63" customWidth="1"/>
    <col min="10737" max="10737" width="12.625" style="63" bestFit="1" customWidth="1"/>
    <col min="10738" max="10738" width="14.875" style="63" bestFit="1" customWidth="1"/>
    <col min="10739" max="10985" width="9.125" style="63"/>
    <col min="10986" max="10986" width="7.375" style="63" bestFit="1" customWidth="1"/>
    <col min="10987" max="10987" width="5.25" style="63" bestFit="1" customWidth="1"/>
    <col min="10988" max="10988" width="9.75" style="63" bestFit="1" customWidth="1"/>
    <col min="10989" max="10989" width="10.375" style="63" customWidth="1"/>
    <col min="10990" max="10990" width="9.875" style="63" customWidth="1"/>
    <col min="10991" max="10991" width="13.25" style="63" customWidth="1"/>
    <col min="10992" max="10992" width="12" style="63" customWidth="1"/>
    <col min="10993" max="10993" width="12.625" style="63" bestFit="1" customWidth="1"/>
    <col min="10994" max="10994" width="14.875" style="63" bestFit="1" customWidth="1"/>
    <col min="10995" max="11241" width="9.125" style="63"/>
    <col min="11242" max="11242" width="7.375" style="63" bestFit="1" customWidth="1"/>
    <col min="11243" max="11243" width="5.25" style="63" bestFit="1" customWidth="1"/>
    <col min="11244" max="11244" width="9.75" style="63" bestFit="1" customWidth="1"/>
    <col min="11245" max="11245" width="10.375" style="63" customWidth="1"/>
    <col min="11246" max="11246" width="9.875" style="63" customWidth="1"/>
    <col min="11247" max="11247" width="13.25" style="63" customWidth="1"/>
    <col min="11248" max="11248" width="12" style="63" customWidth="1"/>
    <col min="11249" max="11249" width="12.625" style="63" bestFit="1" customWidth="1"/>
    <col min="11250" max="11250" width="14.875" style="63" bestFit="1" customWidth="1"/>
    <col min="11251" max="11497" width="9.125" style="63"/>
    <col min="11498" max="11498" width="7.375" style="63" bestFit="1" customWidth="1"/>
    <col min="11499" max="11499" width="5.25" style="63" bestFit="1" customWidth="1"/>
    <col min="11500" max="11500" width="9.75" style="63" bestFit="1" customWidth="1"/>
    <col min="11501" max="11501" width="10.375" style="63" customWidth="1"/>
    <col min="11502" max="11502" width="9.875" style="63" customWidth="1"/>
    <col min="11503" max="11503" width="13.25" style="63" customWidth="1"/>
    <col min="11504" max="11504" width="12" style="63" customWidth="1"/>
    <col min="11505" max="11505" width="12.625" style="63" bestFit="1" customWidth="1"/>
    <col min="11506" max="11506" width="14.875" style="63" bestFit="1" customWidth="1"/>
    <col min="11507" max="11753" width="9.125" style="63"/>
    <col min="11754" max="11754" width="7.375" style="63" bestFit="1" customWidth="1"/>
    <col min="11755" max="11755" width="5.25" style="63" bestFit="1" customWidth="1"/>
    <col min="11756" max="11756" width="9.75" style="63" bestFit="1" customWidth="1"/>
    <col min="11757" max="11757" width="10.375" style="63" customWidth="1"/>
    <col min="11758" max="11758" width="9.875" style="63" customWidth="1"/>
    <col min="11759" max="11759" width="13.25" style="63" customWidth="1"/>
    <col min="11760" max="11760" width="12" style="63" customWidth="1"/>
    <col min="11761" max="11761" width="12.625" style="63" bestFit="1" customWidth="1"/>
    <col min="11762" max="11762" width="14.875" style="63" bestFit="1" customWidth="1"/>
    <col min="11763" max="12009" width="9.125" style="63"/>
    <col min="12010" max="12010" width="7.375" style="63" bestFit="1" customWidth="1"/>
    <col min="12011" max="12011" width="5.25" style="63" bestFit="1" customWidth="1"/>
    <col min="12012" max="12012" width="9.75" style="63" bestFit="1" customWidth="1"/>
    <col min="12013" max="12013" width="10.375" style="63" customWidth="1"/>
    <col min="12014" max="12014" width="9.875" style="63" customWidth="1"/>
    <col min="12015" max="12015" width="13.25" style="63" customWidth="1"/>
    <col min="12016" max="12016" width="12" style="63" customWidth="1"/>
    <col min="12017" max="12017" width="12.625" style="63" bestFit="1" customWidth="1"/>
    <col min="12018" max="12018" width="14.875" style="63" bestFit="1" customWidth="1"/>
    <col min="12019" max="12265" width="9.125" style="63"/>
    <col min="12266" max="12266" width="7.375" style="63" bestFit="1" customWidth="1"/>
    <col min="12267" max="12267" width="5.25" style="63" bestFit="1" customWidth="1"/>
    <col min="12268" max="12268" width="9.75" style="63" bestFit="1" customWidth="1"/>
    <col min="12269" max="12269" width="10.375" style="63" customWidth="1"/>
    <col min="12270" max="12270" width="9.875" style="63" customWidth="1"/>
    <col min="12271" max="12271" width="13.25" style="63" customWidth="1"/>
    <col min="12272" max="12272" width="12" style="63" customWidth="1"/>
    <col min="12273" max="12273" width="12.625" style="63" bestFit="1" customWidth="1"/>
    <col min="12274" max="12274" width="14.875" style="63" bestFit="1" customWidth="1"/>
    <col min="12275" max="12521" width="9.125" style="63"/>
    <col min="12522" max="12522" width="7.375" style="63" bestFit="1" customWidth="1"/>
    <col min="12523" max="12523" width="5.25" style="63" bestFit="1" customWidth="1"/>
    <col min="12524" max="12524" width="9.75" style="63" bestFit="1" customWidth="1"/>
    <col min="12525" max="12525" width="10.375" style="63" customWidth="1"/>
    <col min="12526" max="12526" width="9.875" style="63" customWidth="1"/>
    <col min="12527" max="12527" width="13.25" style="63" customWidth="1"/>
    <col min="12528" max="12528" width="12" style="63" customWidth="1"/>
    <col min="12529" max="12529" width="12.625" style="63" bestFit="1" customWidth="1"/>
    <col min="12530" max="12530" width="14.875" style="63" bestFit="1" customWidth="1"/>
    <col min="12531" max="12777" width="9.125" style="63"/>
    <col min="12778" max="12778" width="7.375" style="63" bestFit="1" customWidth="1"/>
    <col min="12779" max="12779" width="5.25" style="63" bestFit="1" customWidth="1"/>
    <col min="12780" max="12780" width="9.75" style="63" bestFit="1" customWidth="1"/>
    <col min="12781" max="12781" width="10.375" style="63" customWidth="1"/>
    <col min="12782" max="12782" width="9.875" style="63" customWidth="1"/>
    <col min="12783" max="12783" width="13.25" style="63" customWidth="1"/>
    <col min="12784" max="12784" width="12" style="63" customWidth="1"/>
    <col min="12785" max="12785" width="12.625" style="63" bestFit="1" customWidth="1"/>
    <col min="12786" max="12786" width="14.875" style="63" bestFit="1" customWidth="1"/>
    <col min="12787" max="13033" width="9.125" style="63"/>
    <col min="13034" max="13034" width="7.375" style="63" bestFit="1" customWidth="1"/>
    <col min="13035" max="13035" width="5.25" style="63" bestFit="1" customWidth="1"/>
    <col min="13036" max="13036" width="9.75" style="63" bestFit="1" customWidth="1"/>
    <col min="13037" max="13037" width="10.375" style="63" customWidth="1"/>
    <col min="13038" max="13038" width="9.875" style="63" customWidth="1"/>
    <col min="13039" max="13039" width="13.25" style="63" customWidth="1"/>
    <col min="13040" max="13040" width="12" style="63" customWidth="1"/>
    <col min="13041" max="13041" width="12.625" style="63" bestFit="1" customWidth="1"/>
    <col min="13042" max="13042" width="14.875" style="63" bestFit="1" customWidth="1"/>
    <col min="13043" max="13289" width="9.125" style="63"/>
    <col min="13290" max="13290" width="7.375" style="63" bestFit="1" customWidth="1"/>
    <col min="13291" max="13291" width="5.25" style="63" bestFit="1" customWidth="1"/>
    <col min="13292" max="13292" width="9.75" style="63" bestFit="1" customWidth="1"/>
    <col min="13293" max="13293" width="10.375" style="63" customWidth="1"/>
    <col min="13294" max="13294" width="9.875" style="63" customWidth="1"/>
    <col min="13295" max="13295" width="13.25" style="63" customWidth="1"/>
    <col min="13296" max="13296" width="12" style="63" customWidth="1"/>
    <col min="13297" max="13297" width="12.625" style="63" bestFit="1" customWidth="1"/>
    <col min="13298" max="13298" width="14.875" style="63" bestFit="1" customWidth="1"/>
    <col min="13299" max="13545" width="9.125" style="63"/>
    <col min="13546" max="13546" width="7.375" style="63" bestFit="1" customWidth="1"/>
    <col min="13547" max="13547" width="5.25" style="63" bestFit="1" customWidth="1"/>
    <col min="13548" max="13548" width="9.75" style="63" bestFit="1" customWidth="1"/>
    <col min="13549" max="13549" width="10.375" style="63" customWidth="1"/>
    <col min="13550" max="13550" width="9.875" style="63" customWidth="1"/>
    <col min="13551" max="13551" width="13.25" style="63" customWidth="1"/>
    <col min="13552" max="13552" width="12" style="63" customWidth="1"/>
    <col min="13553" max="13553" width="12.625" style="63" bestFit="1" customWidth="1"/>
    <col min="13554" max="13554" width="14.875" style="63" bestFit="1" customWidth="1"/>
    <col min="13555" max="13801" width="9.125" style="63"/>
    <col min="13802" max="13802" width="7.375" style="63" bestFit="1" customWidth="1"/>
    <col min="13803" max="13803" width="5.25" style="63" bestFit="1" customWidth="1"/>
    <col min="13804" max="13804" width="9.75" style="63" bestFit="1" customWidth="1"/>
    <col min="13805" max="13805" width="10.375" style="63" customWidth="1"/>
    <col min="13806" max="13806" width="9.875" style="63" customWidth="1"/>
    <col min="13807" max="13807" width="13.25" style="63" customWidth="1"/>
    <col min="13808" max="13808" width="12" style="63" customWidth="1"/>
    <col min="13809" max="13809" width="12.625" style="63" bestFit="1" customWidth="1"/>
    <col min="13810" max="13810" width="14.875" style="63" bestFit="1" customWidth="1"/>
    <col min="13811" max="14057" width="9.125" style="63"/>
    <col min="14058" max="14058" width="7.375" style="63" bestFit="1" customWidth="1"/>
    <col min="14059" max="14059" width="5.25" style="63" bestFit="1" customWidth="1"/>
    <col min="14060" max="14060" width="9.75" style="63" bestFit="1" customWidth="1"/>
    <col min="14061" max="14061" width="10.375" style="63" customWidth="1"/>
    <col min="14062" max="14062" width="9.875" style="63" customWidth="1"/>
    <col min="14063" max="14063" width="13.25" style="63" customWidth="1"/>
    <col min="14064" max="14064" width="12" style="63" customWidth="1"/>
    <col min="14065" max="14065" width="12.625" style="63" bestFit="1" customWidth="1"/>
    <col min="14066" max="14066" width="14.875" style="63" bestFit="1" customWidth="1"/>
    <col min="14067" max="14313" width="9.125" style="63"/>
    <col min="14314" max="14314" width="7.375" style="63" bestFit="1" customWidth="1"/>
    <col min="14315" max="14315" width="5.25" style="63" bestFit="1" customWidth="1"/>
    <col min="14316" max="14316" width="9.75" style="63" bestFit="1" customWidth="1"/>
    <col min="14317" max="14317" width="10.375" style="63" customWidth="1"/>
    <col min="14318" max="14318" width="9.875" style="63" customWidth="1"/>
    <col min="14319" max="14319" width="13.25" style="63" customWidth="1"/>
    <col min="14320" max="14320" width="12" style="63" customWidth="1"/>
    <col min="14321" max="14321" width="12.625" style="63" bestFit="1" customWidth="1"/>
    <col min="14322" max="14322" width="14.875" style="63" bestFit="1" customWidth="1"/>
    <col min="14323" max="14569" width="9.125" style="63"/>
    <col min="14570" max="14570" width="7.375" style="63" bestFit="1" customWidth="1"/>
    <col min="14571" max="14571" width="5.25" style="63" bestFit="1" customWidth="1"/>
    <col min="14572" max="14572" width="9.75" style="63" bestFit="1" customWidth="1"/>
    <col min="14573" max="14573" width="10.375" style="63" customWidth="1"/>
    <col min="14574" max="14574" width="9.875" style="63" customWidth="1"/>
    <col min="14575" max="14575" width="13.25" style="63" customWidth="1"/>
    <col min="14576" max="14576" width="12" style="63" customWidth="1"/>
    <col min="14577" max="14577" width="12.625" style="63" bestFit="1" customWidth="1"/>
    <col min="14578" max="14578" width="14.875" style="63" bestFit="1" customWidth="1"/>
    <col min="14579" max="14825" width="9.125" style="63"/>
    <col min="14826" max="14826" width="7.375" style="63" bestFit="1" customWidth="1"/>
    <col min="14827" max="14827" width="5.25" style="63" bestFit="1" customWidth="1"/>
    <col min="14828" max="14828" width="9.75" style="63" bestFit="1" customWidth="1"/>
    <col min="14829" max="14829" width="10.375" style="63" customWidth="1"/>
    <col min="14830" max="14830" width="9.875" style="63" customWidth="1"/>
    <col min="14831" max="14831" width="13.25" style="63" customWidth="1"/>
    <col min="14832" max="14832" width="12" style="63" customWidth="1"/>
    <col min="14833" max="14833" width="12.625" style="63" bestFit="1" customWidth="1"/>
    <col min="14834" max="14834" width="14.875" style="63" bestFit="1" customWidth="1"/>
    <col min="14835" max="15081" width="9.125" style="63"/>
    <col min="15082" max="15082" width="7.375" style="63" bestFit="1" customWidth="1"/>
    <col min="15083" max="15083" width="5.25" style="63" bestFit="1" customWidth="1"/>
    <col min="15084" max="15084" width="9.75" style="63" bestFit="1" customWidth="1"/>
    <col min="15085" max="15085" width="10.375" style="63" customWidth="1"/>
    <col min="15086" max="15086" width="9.875" style="63" customWidth="1"/>
    <col min="15087" max="15087" width="13.25" style="63" customWidth="1"/>
    <col min="15088" max="15088" width="12" style="63" customWidth="1"/>
    <col min="15089" max="15089" width="12.625" style="63" bestFit="1" customWidth="1"/>
    <col min="15090" max="15090" width="14.875" style="63" bestFit="1" customWidth="1"/>
    <col min="15091" max="15337" width="9.125" style="63"/>
    <col min="15338" max="15338" width="7.375" style="63" bestFit="1" customWidth="1"/>
    <col min="15339" max="15339" width="5.25" style="63" bestFit="1" customWidth="1"/>
    <col min="15340" max="15340" width="9.75" style="63" bestFit="1" customWidth="1"/>
    <col min="15341" max="15341" width="10.375" style="63" customWidth="1"/>
    <col min="15342" max="15342" width="9.875" style="63" customWidth="1"/>
    <col min="15343" max="15343" width="13.25" style="63" customWidth="1"/>
    <col min="15344" max="15344" width="12" style="63" customWidth="1"/>
    <col min="15345" max="15345" width="12.625" style="63" bestFit="1" customWidth="1"/>
    <col min="15346" max="15346" width="14.875" style="63" bestFit="1" customWidth="1"/>
    <col min="15347" max="15593" width="9.125" style="63"/>
    <col min="15594" max="15594" width="7.375" style="63" bestFit="1" customWidth="1"/>
    <col min="15595" max="15595" width="5.25" style="63" bestFit="1" customWidth="1"/>
    <col min="15596" max="15596" width="9.75" style="63" bestFit="1" customWidth="1"/>
    <col min="15597" max="15597" width="10.375" style="63" customWidth="1"/>
    <col min="15598" max="15598" width="9.875" style="63" customWidth="1"/>
    <col min="15599" max="15599" width="13.25" style="63" customWidth="1"/>
    <col min="15600" max="15600" width="12" style="63" customWidth="1"/>
    <col min="15601" max="15601" width="12.625" style="63" bestFit="1" customWidth="1"/>
    <col min="15602" max="15602" width="14.875" style="63" bestFit="1" customWidth="1"/>
    <col min="15603" max="15849" width="9.125" style="63"/>
    <col min="15850" max="15850" width="7.375" style="63" bestFit="1" customWidth="1"/>
    <col min="15851" max="15851" width="5.25" style="63" bestFit="1" customWidth="1"/>
    <col min="15852" max="15852" width="9.75" style="63" bestFit="1" customWidth="1"/>
    <col min="15853" max="15853" width="10.375" style="63" customWidth="1"/>
    <col min="15854" max="15854" width="9.875" style="63" customWidth="1"/>
    <col min="15855" max="15855" width="13.25" style="63" customWidth="1"/>
    <col min="15856" max="15856" width="12" style="63" customWidth="1"/>
    <col min="15857" max="15857" width="12.625" style="63" bestFit="1" customWidth="1"/>
    <col min="15858" max="15858" width="14.875" style="63" bestFit="1" customWidth="1"/>
    <col min="15859" max="16105" width="9.125" style="63"/>
    <col min="16106" max="16106" width="7.375" style="63" bestFit="1" customWidth="1"/>
    <col min="16107" max="16107" width="5.25" style="63" bestFit="1" customWidth="1"/>
    <col min="16108" max="16108" width="9.75" style="63" bestFit="1" customWidth="1"/>
    <col min="16109" max="16109" width="10.375" style="63" customWidth="1"/>
    <col min="16110" max="16110" width="9.875" style="63" customWidth="1"/>
    <col min="16111" max="16111" width="13.25" style="63" customWidth="1"/>
    <col min="16112" max="16112" width="12" style="63" customWidth="1"/>
    <col min="16113" max="16113" width="12.625" style="63" bestFit="1" customWidth="1"/>
    <col min="16114" max="16114" width="14.875" style="63" bestFit="1" customWidth="1"/>
    <col min="16115" max="16384" width="9.125" style="63"/>
  </cols>
  <sheetData>
    <row r="2" spans="1:22" ht="21.75" customHeight="1" x14ac:dyDescent="0.2">
      <c r="A2" s="218" t="s">
        <v>206</v>
      </c>
      <c r="B2" s="218"/>
      <c r="C2" s="218"/>
      <c r="D2" s="218"/>
      <c r="E2" s="218"/>
      <c r="F2" s="218"/>
      <c r="G2" s="218"/>
      <c r="H2" s="218"/>
      <c r="I2" s="218"/>
      <c r="J2" s="218"/>
    </row>
    <row r="3" spans="1:22" x14ac:dyDescent="0.2">
      <c r="B3" s="64"/>
    </row>
    <row r="4" spans="1:22" s="66" customFormat="1" ht="69.75" customHeight="1" x14ac:dyDescent="0.2">
      <c r="A4" s="115" t="s">
        <v>79</v>
      </c>
      <c r="B4" s="115" t="s">
        <v>110</v>
      </c>
      <c r="C4" s="116" t="s">
        <v>111</v>
      </c>
      <c r="D4" s="115" t="s">
        <v>112</v>
      </c>
      <c r="E4" s="115" t="s">
        <v>113</v>
      </c>
      <c r="F4" s="115" t="s">
        <v>201</v>
      </c>
      <c r="G4" s="115" t="s">
        <v>202</v>
      </c>
      <c r="H4" s="115" t="s">
        <v>207</v>
      </c>
      <c r="I4" s="115" t="s">
        <v>114</v>
      </c>
      <c r="J4" s="115" t="s">
        <v>186</v>
      </c>
      <c r="M4" s="218"/>
      <c r="N4" s="218"/>
      <c r="O4" s="218"/>
      <c r="P4" s="218"/>
      <c r="Q4" s="218"/>
      <c r="R4" s="218"/>
      <c r="S4" s="218"/>
      <c r="T4" s="218"/>
      <c r="U4" s="218"/>
      <c r="V4" s="218"/>
    </row>
    <row r="5" spans="1:22" s="62" customFormat="1" ht="32.25" customHeight="1" x14ac:dyDescent="0.2">
      <c r="A5" s="117"/>
      <c r="B5" s="118" t="s">
        <v>115</v>
      </c>
      <c r="C5" s="119" t="s">
        <v>116</v>
      </c>
      <c r="D5" s="118" t="s">
        <v>117</v>
      </c>
      <c r="E5" s="118" t="s">
        <v>118</v>
      </c>
      <c r="F5" s="118" t="s">
        <v>151</v>
      </c>
      <c r="G5" s="118" t="s">
        <v>119</v>
      </c>
      <c r="H5" s="118" t="s">
        <v>208</v>
      </c>
      <c r="I5" s="118" t="s">
        <v>150</v>
      </c>
      <c r="J5" s="118" t="s">
        <v>149</v>
      </c>
    </row>
    <row r="6" spans="1:22" s="62" customFormat="1" ht="32.25" customHeight="1" x14ac:dyDescent="0.2">
      <c r="A6" s="133">
        <v>1</v>
      </c>
      <c r="B6" s="131" t="s">
        <v>239</v>
      </c>
      <c r="C6" s="132">
        <v>2.67</v>
      </c>
      <c r="D6" s="131">
        <v>1490000</v>
      </c>
      <c r="E6" s="131">
        <f>C6*D6</f>
        <v>3978300</v>
      </c>
      <c r="F6" s="130"/>
      <c r="G6" s="131">
        <f>D6*40%</f>
        <v>596000</v>
      </c>
      <c r="H6" s="131">
        <f>E6*23%</f>
        <v>915009</v>
      </c>
      <c r="I6" s="131">
        <f>(E6+F6+H6)/26</f>
        <v>188204.19230769231</v>
      </c>
      <c r="J6" s="131">
        <f>(E6+F6+G6+H6)/26</f>
        <v>211127.26923076922</v>
      </c>
    </row>
    <row r="7" spans="1:22" s="62" customFormat="1" ht="32.25" customHeight="1" x14ac:dyDescent="0.2">
      <c r="A7" s="134">
        <v>2</v>
      </c>
      <c r="B7" s="131" t="s">
        <v>120</v>
      </c>
      <c r="C7" s="132">
        <v>3</v>
      </c>
      <c r="D7" s="131">
        <v>1490000</v>
      </c>
      <c r="E7" s="131">
        <f t="shared" ref="E7:E9" si="0">C7*D7</f>
        <v>4470000</v>
      </c>
      <c r="F7" s="131">
        <f t="shared" ref="F7:F9" si="1">$E7*0%</f>
        <v>0</v>
      </c>
      <c r="G7" s="131">
        <f t="shared" ref="G7:G9" si="2">D7*40%</f>
        <v>596000</v>
      </c>
      <c r="H7" s="131">
        <f>E7*23%</f>
        <v>1028100</v>
      </c>
      <c r="I7" s="131">
        <f>(E7+F7+H7)/26</f>
        <v>211465.38461538462</v>
      </c>
      <c r="J7" s="131">
        <f>(E7+F7+G7+H7)/26</f>
        <v>234388.46153846153</v>
      </c>
    </row>
    <row r="8" spans="1:22" s="62" customFormat="1" ht="32.25" customHeight="1" x14ac:dyDescent="0.2">
      <c r="A8" s="133">
        <v>3</v>
      </c>
      <c r="B8" s="131" t="s">
        <v>240</v>
      </c>
      <c r="C8" s="132">
        <v>3.33</v>
      </c>
      <c r="D8" s="131">
        <v>1490000</v>
      </c>
      <c r="E8" s="131">
        <f t="shared" si="0"/>
        <v>4961700</v>
      </c>
      <c r="F8" s="130"/>
      <c r="G8" s="131">
        <f t="shared" si="2"/>
        <v>596000</v>
      </c>
      <c r="H8" s="131">
        <f>E8*23%</f>
        <v>1141191</v>
      </c>
      <c r="I8" s="131">
        <f>(E8+F8+H8)/26</f>
        <v>234726.57692307694</v>
      </c>
      <c r="J8" s="131">
        <f>(E8+F8+G8+H8)/26</f>
        <v>257649.65384615384</v>
      </c>
    </row>
    <row r="9" spans="1:22" s="67" customFormat="1" ht="33.75" customHeight="1" x14ac:dyDescent="0.2">
      <c r="A9" s="134">
        <v>4</v>
      </c>
      <c r="B9" s="131" t="s">
        <v>241</v>
      </c>
      <c r="C9" s="132">
        <v>2.59</v>
      </c>
      <c r="D9" s="131">
        <v>1490000</v>
      </c>
      <c r="E9" s="131">
        <f t="shared" si="0"/>
        <v>3859100</v>
      </c>
      <c r="F9" s="131">
        <f t="shared" si="1"/>
        <v>0</v>
      </c>
      <c r="G9" s="131">
        <f t="shared" si="2"/>
        <v>596000</v>
      </c>
      <c r="H9" s="131">
        <f>E9*23%</f>
        <v>887593</v>
      </c>
      <c r="I9" s="131">
        <f>(E9+F9+H9)/26</f>
        <v>182565.11538461538</v>
      </c>
      <c r="J9" s="131">
        <f>(E9+F9+G9+H9)/26</f>
        <v>205488.19230769231</v>
      </c>
    </row>
    <row r="10" spans="1:22" s="67" customFormat="1" ht="16.5" customHeight="1" x14ac:dyDescent="0.3">
      <c r="A10" s="33" t="s">
        <v>74</v>
      </c>
      <c r="B10" s="1"/>
      <c r="C10" s="1"/>
      <c r="D10" s="1"/>
      <c r="E10" s="1"/>
      <c r="F10" s="1"/>
      <c r="G10" s="1"/>
      <c r="H10" s="1"/>
      <c r="I10" s="1"/>
      <c r="J10" s="120"/>
    </row>
    <row r="11" spans="1:22" s="67" customFormat="1" ht="51" customHeight="1" x14ac:dyDescent="0.25">
      <c r="A11" s="121"/>
      <c r="B11" s="219" t="s">
        <v>209</v>
      </c>
      <c r="C11" s="219"/>
      <c r="D11" s="219"/>
      <c r="E11" s="219"/>
      <c r="F11" s="219"/>
      <c r="G11" s="219"/>
      <c r="H11" s="219"/>
      <c r="I11" s="219"/>
      <c r="J11" s="219"/>
    </row>
    <row r="13" spans="1:22" x14ac:dyDescent="0.2">
      <c r="A13" s="70" t="s">
        <v>28</v>
      </c>
      <c r="E13" s="68"/>
    </row>
    <row r="15" spans="1:22" x14ac:dyDescent="0.2">
      <c r="E15" s="69"/>
    </row>
  </sheetData>
  <mergeCells count="3">
    <mergeCell ref="A2:J2"/>
    <mergeCell ref="M4:V4"/>
    <mergeCell ref="B11:J11"/>
  </mergeCells>
  <pageMargins left="0.31496062992126" right="0.23622047244094499" top="0.35433070866141703" bottom="0.35433070866141703" header="0.31496062992126" footer="0.31496062992126"/>
  <pageSetup paperSize="9" scale="92" orientation="landscape" r:id="rId1"/>
  <headerFooter differentFirst="1">
    <oddHeader>&amp;C&amp;P</oddHeader>
  </headerFooter>
  <colBreaks count="1" manualBreakCount="1">
    <brk id="10" max="1048575" man="1"/>
  </col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249977111117893"/>
  </sheetPr>
  <dimension ref="A1:V35"/>
  <sheetViews>
    <sheetView view="pageBreakPreview" topLeftCell="E22" zoomScale="85" zoomScaleNormal="85" zoomScaleSheetLayoutView="85" workbookViewId="0">
      <selection activeCell="Q25" sqref="Q25"/>
    </sheetView>
  </sheetViews>
  <sheetFormatPr defaultColWidth="9" defaultRowHeight="16.5" x14ac:dyDescent="0.25"/>
  <cols>
    <col min="1" max="1" width="5.75" style="81" customWidth="1"/>
    <col min="2" max="2" width="58.25" style="76" customWidth="1"/>
    <col min="3" max="3" width="12" style="81" customWidth="1"/>
    <col min="4" max="4" width="11.625" style="81" customWidth="1"/>
    <col min="5" max="5" width="11.125" style="81" customWidth="1"/>
    <col min="6" max="6" width="9.75" style="76" customWidth="1"/>
    <col min="7" max="7" width="10" style="76" customWidth="1"/>
    <col min="8" max="8" width="9.25" style="76" customWidth="1"/>
    <col min="9" max="9" width="9" style="76" customWidth="1"/>
    <col min="10" max="11" width="10.125" style="82" customWidth="1"/>
    <col min="12" max="12" width="11.625" style="124" customWidth="1"/>
    <col min="13" max="13" width="11.375" style="76" customWidth="1"/>
    <col min="14" max="14" width="9.75" style="77" customWidth="1"/>
    <col min="15" max="15" width="10.125" style="77" customWidth="1"/>
    <col min="16" max="16" width="10.625" style="77" customWidth="1"/>
    <col min="17" max="17" width="8.25" style="77" customWidth="1"/>
    <col min="18" max="18" width="10.25" style="77" customWidth="1"/>
    <col min="19" max="20" width="10.625" style="77" customWidth="1"/>
    <col min="21" max="21" width="11.75" style="77" customWidth="1"/>
    <col min="22" max="22" width="43.875" style="83" customWidth="1"/>
    <col min="23" max="16384" width="9" style="76"/>
  </cols>
  <sheetData>
    <row r="1" spans="1:22" ht="24" customHeight="1" x14ac:dyDescent="0.25">
      <c r="A1" s="227" t="s">
        <v>203</v>
      </c>
      <c r="B1" s="227"/>
      <c r="C1" s="227"/>
      <c r="D1" s="227"/>
      <c r="E1" s="227"/>
      <c r="F1" s="227"/>
      <c r="G1" s="227"/>
      <c r="H1" s="227"/>
      <c r="I1" s="227"/>
      <c r="J1" s="227"/>
      <c r="K1" s="227"/>
      <c r="L1" s="227"/>
      <c r="M1" s="227"/>
      <c r="N1" s="227"/>
      <c r="O1" s="227"/>
      <c r="P1" s="227"/>
      <c r="Q1" s="227"/>
      <c r="R1" s="227"/>
      <c r="S1" s="227"/>
      <c r="T1" s="227"/>
      <c r="U1" s="227"/>
      <c r="V1" s="227"/>
    </row>
    <row r="2" spans="1:22" ht="24" customHeight="1" x14ac:dyDescent="0.25">
      <c r="A2" s="228" t="s">
        <v>193</v>
      </c>
      <c r="B2" s="228"/>
      <c r="C2" s="228"/>
      <c r="D2" s="228"/>
      <c r="E2" s="228"/>
      <c r="F2" s="228"/>
      <c r="G2" s="228"/>
      <c r="H2" s="228"/>
      <c r="I2" s="228"/>
      <c r="J2" s="228"/>
      <c r="K2" s="228"/>
      <c r="L2" s="228"/>
      <c r="M2" s="228"/>
      <c r="N2" s="228"/>
      <c r="O2" s="228"/>
      <c r="P2" s="228"/>
      <c r="Q2" s="228"/>
      <c r="R2" s="228"/>
      <c r="S2" s="228"/>
      <c r="T2" s="228"/>
      <c r="U2" s="228"/>
      <c r="V2" s="228"/>
    </row>
    <row r="3" spans="1:22" x14ac:dyDescent="0.25">
      <c r="A3" s="78"/>
      <c r="B3" s="79"/>
      <c r="C3" s="78"/>
      <c r="D3" s="78"/>
      <c r="E3" s="78"/>
      <c r="F3" s="79"/>
      <c r="G3" s="79"/>
      <c r="H3" s="79"/>
      <c r="I3" s="79"/>
      <c r="J3" s="80"/>
      <c r="K3" s="80"/>
      <c r="L3" s="122"/>
      <c r="M3" s="91"/>
      <c r="V3" s="91"/>
    </row>
    <row r="4" spans="1:22" s="92" customFormat="1" ht="29.25" customHeight="1" x14ac:dyDescent="0.25">
      <c r="A4" s="229" t="s">
        <v>1</v>
      </c>
      <c r="B4" s="229" t="s">
        <v>2</v>
      </c>
      <c r="C4" s="232" t="s">
        <v>78</v>
      </c>
      <c r="D4" s="233"/>
      <c r="E4" s="234"/>
      <c r="F4" s="238" t="s">
        <v>64</v>
      </c>
      <c r="G4" s="239"/>
      <c r="H4" s="239"/>
      <c r="I4" s="239"/>
      <c r="J4" s="239"/>
      <c r="K4" s="239"/>
      <c r="L4" s="239"/>
      <c r="M4" s="95"/>
      <c r="N4" s="222" t="s">
        <v>216</v>
      </c>
      <c r="O4" s="222"/>
      <c r="P4" s="222"/>
      <c r="Q4" s="222"/>
      <c r="R4" s="222"/>
      <c r="S4" s="222"/>
      <c r="T4" s="222" t="s">
        <v>234</v>
      </c>
      <c r="U4" s="222"/>
      <c r="V4" s="229" t="s">
        <v>6</v>
      </c>
    </row>
    <row r="5" spans="1:22" s="92" customFormat="1" ht="43.5" customHeight="1" x14ac:dyDescent="0.25">
      <c r="A5" s="230"/>
      <c r="B5" s="230"/>
      <c r="C5" s="235"/>
      <c r="D5" s="236"/>
      <c r="E5" s="237"/>
      <c r="F5" s="240" t="s">
        <v>187</v>
      </c>
      <c r="G5" s="241"/>
      <c r="H5" s="240" t="s">
        <v>188</v>
      </c>
      <c r="I5" s="241"/>
      <c r="J5" s="220" t="s">
        <v>185</v>
      </c>
      <c r="K5" s="221"/>
      <c r="L5" s="240" t="s">
        <v>189</v>
      </c>
      <c r="M5" s="241"/>
      <c r="N5" s="220" t="s">
        <v>211</v>
      </c>
      <c r="O5" s="221"/>
      <c r="P5" s="220" t="s">
        <v>132</v>
      </c>
      <c r="Q5" s="221"/>
      <c r="R5" s="222" t="s">
        <v>190</v>
      </c>
      <c r="S5" s="222"/>
      <c r="T5" s="222"/>
      <c r="U5" s="222"/>
      <c r="V5" s="230"/>
    </row>
    <row r="6" spans="1:22" s="92" customFormat="1" ht="43.5" customHeight="1" x14ac:dyDescent="0.25">
      <c r="A6" s="231"/>
      <c r="B6" s="231"/>
      <c r="C6" s="96" t="s">
        <v>92</v>
      </c>
      <c r="D6" s="96" t="s">
        <v>60</v>
      </c>
      <c r="E6" s="96" t="s">
        <v>61</v>
      </c>
      <c r="F6" s="97" t="s">
        <v>60</v>
      </c>
      <c r="G6" s="97" t="s">
        <v>61</v>
      </c>
      <c r="H6" s="97" t="s">
        <v>60</v>
      </c>
      <c r="I6" s="97" t="s">
        <v>61</v>
      </c>
      <c r="J6" s="97" t="s">
        <v>60</v>
      </c>
      <c r="K6" s="97" t="s">
        <v>61</v>
      </c>
      <c r="L6" s="136" t="s">
        <v>60</v>
      </c>
      <c r="M6" s="97" t="s">
        <v>61</v>
      </c>
      <c r="N6" s="97" t="s">
        <v>60</v>
      </c>
      <c r="O6" s="97" t="s">
        <v>61</v>
      </c>
      <c r="P6" s="97" t="s">
        <v>60</v>
      </c>
      <c r="Q6" s="97" t="s">
        <v>61</v>
      </c>
      <c r="R6" s="97" t="s">
        <v>60</v>
      </c>
      <c r="S6" s="97" t="s">
        <v>61</v>
      </c>
      <c r="T6" s="97" t="s">
        <v>60</v>
      </c>
      <c r="U6" s="97" t="s">
        <v>61</v>
      </c>
      <c r="V6" s="231"/>
    </row>
    <row r="7" spans="1:22" s="94" customFormat="1" ht="33.75" customHeight="1" x14ac:dyDescent="0.2">
      <c r="A7" s="98" t="s">
        <v>55</v>
      </c>
      <c r="B7" s="98" t="s">
        <v>56</v>
      </c>
      <c r="C7" s="99" t="s">
        <v>182</v>
      </c>
      <c r="D7" s="99" t="s">
        <v>184</v>
      </c>
      <c r="E7" s="99" t="s">
        <v>183</v>
      </c>
      <c r="F7" s="99">
        <v>-4</v>
      </c>
      <c r="G7" s="99">
        <v>-5</v>
      </c>
      <c r="H7" s="99">
        <v>-6</v>
      </c>
      <c r="I7" s="99">
        <v>-7</v>
      </c>
      <c r="J7" s="99">
        <v>-8</v>
      </c>
      <c r="K7" s="99">
        <v>-9</v>
      </c>
      <c r="L7" s="123" t="s">
        <v>255</v>
      </c>
      <c r="M7" s="99" t="s">
        <v>256</v>
      </c>
      <c r="N7" s="99">
        <v>-12</v>
      </c>
      <c r="O7" s="99">
        <v>-13</v>
      </c>
      <c r="P7" s="99">
        <v>-14</v>
      </c>
      <c r="Q7" s="99">
        <v>-15</v>
      </c>
      <c r="R7" s="99" t="s">
        <v>214</v>
      </c>
      <c r="S7" s="99" t="s">
        <v>215</v>
      </c>
      <c r="T7" s="99" t="s">
        <v>235</v>
      </c>
      <c r="U7" s="99" t="s">
        <v>236</v>
      </c>
      <c r="V7" s="99">
        <v>-22</v>
      </c>
    </row>
    <row r="8" spans="1:22" s="92" customFormat="1" ht="42" customHeight="1" x14ac:dyDescent="0.25">
      <c r="A8" s="224" t="s">
        <v>173</v>
      </c>
      <c r="B8" s="224"/>
      <c r="C8" s="125">
        <f>SUM(C9:C21)</f>
        <v>5408289.3784188023</v>
      </c>
      <c r="D8" s="125">
        <f>SUM(D9:D21)</f>
        <v>4035844.196581196</v>
      </c>
      <c r="E8" s="125">
        <f>SUM(E9:E21)</f>
        <v>1372445.1818376067</v>
      </c>
      <c r="F8" s="125"/>
      <c r="G8" s="100"/>
      <c r="H8" s="100">
        <f>SUM(H9:H21)</f>
        <v>13</v>
      </c>
      <c r="I8" s="100">
        <f>SUM(I9:I21)</f>
        <v>2</v>
      </c>
      <c r="J8" s="100"/>
      <c r="K8" s="100"/>
      <c r="L8" s="137">
        <f t="shared" ref="L8:U8" si="0">SUM(L9:L21)</f>
        <v>2749049.9999999995</v>
      </c>
      <c r="M8" s="100">
        <f t="shared" si="0"/>
        <v>1143042.0384615385</v>
      </c>
      <c r="N8" s="100">
        <f t="shared" si="0"/>
        <v>163588.19658119656</v>
      </c>
      <c r="O8" s="100">
        <f t="shared" si="0"/>
        <v>57946.837606837609</v>
      </c>
      <c r="P8" s="100">
        <f t="shared" si="0"/>
        <v>793320</v>
      </c>
      <c r="Q8" s="100">
        <f t="shared" si="0"/>
        <v>0</v>
      </c>
      <c r="R8" s="100">
        <f t="shared" si="0"/>
        <v>956908.19658119674</v>
      </c>
      <c r="S8" s="100">
        <f t="shared" si="0"/>
        <v>57946.837606837609</v>
      </c>
      <c r="T8" s="100">
        <f t="shared" si="0"/>
        <v>329885.99999999994</v>
      </c>
      <c r="U8" s="100">
        <f t="shared" si="0"/>
        <v>171456.30576923076</v>
      </c>
      <c r="V8" s="101"/>
    </row>
    <row r="9" spans="1:22" s="92" customFormat="1" ht="59.25" customHeight="1" x14ac:dyDescent="0.25">
      <c r="A9" s="143" t="s">
        <v>7</v>
      </c>
      <c r="B9" s="144" t="s">
        <v>191</v>
      </c>
      <c r="C9" s="145">
        <f>D9+E9</f>
        <v>236841.23076923078</v>
      </c>
      <c r="D9" s="146">
        <f t="shared" ref="D9:D21" si="1">L9+R9+T9</f>
        <v>236841.23076923078</v>
      </c>
      <c r="E9" s="146">
        <f t="shared" ref="E9:E21" si="2">M9+S9+U9</f>
        <v>0</v>
      </c>
      <c r="F9" s="198" t="s">
        <v>47</v>
      </c>
      <c r="G9" s="198"/>
      <c r="H9" s="198">
        <v>1</v>
      </c>
      <c r="I9" s="198"/>
      <c r="J9" s="199">
        <f>'Don gia cong'!I7</f>
        <v>211465.38461538462</v>
      </c>
      <c r="K9" s="199"/>
      <c r="L9" s="199">
        <f>J9*H9</f>
        <v>211465.38461538462</v>
      </c>
      <c r="M9" s="146"/>
      <c r="N9" s="147">
        <v>0</v>
      </c>
      <c r="O9" s="147">
        <v>0</v>
      </c>
      <c r="P9" s="147">
        <v>0</v>
      </c>
      <c r="Q9" s="147">
        <v>0</v>
      </c>
      <c r="R9" s="147">
        <f>N9+P9</f>
        <v>0</v>
      </c>
      <c r="S9" s="147">
        <f>O9+Q9</f>
        <v>0</v>
      </c>
      <c r="T9" s="148">
        <f>L9*12%</f>
        <v>25375.846153846152</v>
      </c>
      <c r="U9" s="148">
        <f>M9*15%</f>
        <v>0</v>
      </c>
      <c r="V9" s="149" t="s">
        <v>244</v>
      </c>
    </row>
    <row r="10" spans="1:22" s="92" customFormat="1" ht="81" customHeight="1" x14ac:dyDescent="0.25">
      <c r="A10" s="143" t="s">
        <v>9</v>
      </c>
      <c r="B10" s="144" t="s">
        <v>27</v>
      </c>
      <c r="C10" s="145">
        <f t="shared" ref="C10:C29" si="3">D10+E10</f>
        <v>775404.8826923077</v>
      </c>
      <c r="D10" s="146">
        <f t="shared" si="1"/>
        <v>0</v>
      </c>
      <c r="E10" s="146">
        <f t="shared" si="2"/>
        <v>775404.8826923077</v>
      </c>
      <c r="F10" s="200"/>
      <c r="G10" s="198" t="s">
        <v>243</v>
      </c>
      <c r="H10" s="200"/>
      <c r="I10" s="198">
        <v>1</v>
      </c>
      <c r="J10" s="198"/>
      <c r="K10" s="199">
        <f>'Don gia cong'!J8+'Don gia cong'!J6+'Don gia cong'!J9</f>
        <v>674265.11538461538</v>
      </c>
      <c r="L10" s="201"/>
      <c r="M10" s="202">
        <f>I10*K10</f>
        <v>674265.11538461538</v>
      </c>
      <c r="N10" s="148">
        <v>0</v>
      </c>
      <c r="O10" s="148">
        <v>0</v>
      </c>
      <c r="P10" s="148">
        <v>0</v>
      </c>
      <c r="Q10" s="148">
        <v>0</v>
      </c>
      <c r="R10" s="147">
        <f t="shared" ref="R10:R21" si="4">N10+P10</f>
        <v>0</v>
      </c>
      <c r="S10" s="147">
        <f t="shared" ref="S10:S21" si="5">O10+Q10</f>
        <v>0</v>
      </c>
      <c r="T10" s="148">
        <f t="shared" ref="T10:T21" si="6">L10*12%</f>
        <v>0</v>
      </c>
      <c r="U10" s="148">
        <f t="shared" ref="U10:U21" si="7">M10*15%</f>
        <v>101139.76730769231</v>
      </c>
      <c r="V10" s="149" t="s">
        <v>242</v>
      </c>
    </row>
    <row r="11" spans="1:22" s="92" customFormat="1" ht="201" customHeight="1" x14ac:dyDescent="0.25">
      <c r="A11" s="143" t="s">
        <v>10</v>
      </c>
      <c r="B11" s="144" t="s">
        <v>192</v>
      </c>
      <c r="C11" s="145">
        <f t="shared" si="3"/>
        <v>569373.2811965812</v>
      </c>
      <c r="D11" s="146">
        <f t="shared" si="1"/>
        <v>569373.2811965812</v>
      </c>
      <c r="E11" s="146">
        <f t="shared" si="2"/>
        <v>0</v>
      </c>
      <c r="F11" s="198" t="s">
        <v>47</v>
      </c>
      <c r="G11" s="198"/>
      <c r="H11" s="198">
        <v>2</v>
      </c>
      <c r="I11" s="198"/>
      <c r="J11" s="199">
        <f>'Don gia cong'!I7</f>
        <v>211465.38461538462</v>
      </c>
      <c r="K11" s="199"/>
      <c r="L11" s="199">
        <f>J11*H11</f>
        <v>422930.76923076925</v>
      </c>
      <c r="M11" s="146"/>
      <c r="N11" s="147">
        <v>16358.819658119655</v>
      </c>
      <c r="O11" s="147">
        <v>0</v>
      </c>
      <c r="P11" s="147">
        <v>79332</v>
      </c>
      <c r="Q11" s="147">
        <v>0</v>
      </c>
      <c r="R11" s="147">
        <f t="shared" si="4"/>
        <v>95690.819658119653</v>
      </c>
      <c r="S11" s="147">
        <f t="shared" si="5"/>
        <v>0</v>
      </c>
      <c r="T11" s="148">
        <f t="shared" si="6"/>
        <v>50751.692307692305</v>
      </c>
      <c r="U11" s="148">
        <f t="shared" si="7"/>
        <v>0</v>
      </c>
      <c r="V11" s="150" t="s">
        <v>245</v>
      </c>
    </row>
    <row r="12" spans="1:22" s="92" customFormat="1" ht="95.25" customHeight="1" x14ac:dyDescent="0.25">
      <c r="A12" s="143" t="s">
        <v>11</v>
      </c>
      <c r="B12" s="144" t="s">
        <v>133</v>
      </c>
      <c r="C12" s="145">
        <f t="shared" si="3"/>
        <v>597040.29914529913</v>
      </c>
      <c r="D12" s="146">
        <f t="shared" si="1"/>
        <v>0</v>
      </c>
      <c r="E12" s="146">
        <f t="shared" si="2"/>
        <v>597040.29914529913</v>
      </c>
      <c r="F12" s="200"/>
      <c r="G12" s="198" t="s">
        <v>172</v>
      </c>
      <c r="H12" s="200"/>
      <c r="I12" s="198">
        <v>1</v>
      </c>
      <c r="J12" s="198"/>
      <c r="K12" s="199">
        <f>'Don gia cong'!J7*2</f>
        <v>468776.92307692306</v>
      </c>
      <c r="L12" s="201"/>
      <c r="M12" s="202">
        <f>K12*I12</f>
        <v>468776.92307692306</v>
      </c>
      <c r="N12" s="147">
        <v>0</v>
      </c>
      <c r="O12" s="148">
        <v>57946.837606837609</v>
      </c>
      <c r="P12" s="148">
        <v>0</v>
      </c>
      <c r="Q12" s="148">
        <v>0</v>
      </c>
      <c r="R12" s="147">
        <f t="shared" si="4"/>
        <v>0</v>
      </c>
      <c r="S12" s="147">
        <f t="shared" si="5"/>
        <v>57946.837606837609</v>
      </c>
      <c r="T12" s="148">
        <f t="shared" si="6"/>
        <v>0</v>
      </c>
      <c r="U12" s="148">
        <f t="shared" si="7"/>
        <v>70316.538461538454</v>
      </c>
      <c r="V12" s="149" t="s">
        <v>246</v>
      </c>
    </row>
    <row r="13" spans="1:22" s="92" customFormat="1" ht="78" customHeight="1" x14ac:dyDescent="0.25">
      <c r="A13" s="143" t="s">
        <v>12</v>
      </c>
      <c r="B13" s="144" t="s">
        <v>136</v>
      </c>
      <c r="C13" s="145">
        <f t="shared" si="3"/>
        <v>332532.05042735039</v>
      </c>
      <c r="D13" s="146">
        <f t="shared" si="1"/>
        <v>332532.05042735039</v>
      </c>
      <c r="E13" s="146">
        <f t="shared" si="2"/>
        <v>0</v>
      </c>
      <c r="F13" s="198" t="s">
        <v>47</v>
      </c>
      <c r="G13" s="198"/>
      <c r="H13" s="198">
        <v>1</v>
      </c>
      <c r="I13" s="198"/>
      <c r="J13" s="199">
        <f>'Don gia cong'!I7</f>
        <v>211465.38461538462</v>
      </c>
      <c r="K13" s="199"/>
      <c r="L13" s="199">
        <f>H13*J13</f>
        <v>211465.38461538462</v>
      </c>
      <c r="M13" s="146"/>
      <c r="N13" s="147">
        <v>16358.819658119655</v>
      </c>
      <c r="O13" s="147">
        <v>0</v>
      </c>
      <c r="P13" s="147">
        <v>79332</v>
      </c>
      <c r="Q13" s="147">
        <v>0</v>
      </c>
      <c r="R13" s="147">
        <f t="shared" si="4"/>
        <v>95690.819658119653</v>
      </c>
      <c r="S13" s="147">
        <f t="shared" si="5"/>
        <v>0</v>
      </c>
      <c r="T13" s="148">
        <f t="shared" si="6"/>
        <v>25375.846153846152</v>
      </c>
      <c r="U13" s="148">
        <f t="shared" si="7"/>
        <v>0</v>
      </c>
      <c r="V13" s="149" t="s">
        <v>247</v>
      </c>
    </row>
    <row r="14" spans="1:22" s="92" customFormat="1" ht="75" customHeight="1" x14ac:dyDescent="0.25">
      <c r="A14" s="143" t="s">
        <v>14</v>
      </c>
      <c r="B14" s="144" t="s">
        <v>138</v>
      </c>
      <c r="C14" s="145">
        <f t="shared" si="3"/>
        <v>332532.05042735039</v>
      </c>
      <c r="D14" s="146">
        <f t="shared" si="1"/>
        <v>332532.05042735039</v>
      </c>
      <c r="E14" s="146">
        <f t="shared" si="2"/>
        <v>0</v>
      </c>
      <c r="F14" s="198" t="s">
        <v>47</v>
      </c>
      <c r="G14" s="198"/>
      <c r="H14" s="198">
        <v>1</v>
      </c>
      <c r="I14" s="198"/>
      <c r="J14" s="199">
        <f>'Don gia cong'!I7</f>
        <v>211465.38461538462</v>
      </c>
      <c r="K14" s="199"/>
      <c r="L14" s="199">
        <f>J14*H14</f>
        <v>211465.38461538462</v>
      </c>
      <c r="M14" s="146"/>
      <c r="N14" s="147">
        <v>16358.819658119655</v>
      </c>
      <c r="O14" s="147">
        <v>0</v>
      </c>
      <c r="P14" s="147">
        <v>79332</v>
      </c>
      <c r="Q14" s="147">
        <v>0</v>
      </c>
      <c r="R14" s="147">
        <f t="shared" si="4"/>
        <v>95690.819658119653</v>
      </c>
      <c r="S14" s="147">
        <f t="shared" si="5"/>
        <v>0</v>
      </c>
      <c r="T14" s="148">
        <f t="shared" si="6"/>
        <v>25375.846153846152</v>
      </c>
      <c r="U14" s="148">
        <f t="shared" si="7"/>
        <v>0</v>
      </c>
      <c r="V14" s="149" t="s">
        <v>248</v>
      </c>
    </row>
    <row r="15" spans="1:22" s="92" customFormat="1" ht="105.75" customHeight="1" x14ac:dyDescent="0.25">
      <c r="A15" s="143" t="s">
        <v>16</v>
      </c>
      <c r="B15" s="144" t="s">
        <v>13</v>
      </c>
      <c r="C15" s="145">
        <f t="shared" si="3"/>
        <v>428222.87008547003</v>
      </c>
      <c r="D15" s="146">
        <f t="shared" si="1"/>
        <v>428222.87008547003</v>
      </c>
      <c r="E15" s="146">
        <f t="shared" si="2"/>
        <v>0</v>
      </c>
      <c r="F15" s="198" t="s">
        <v>47</v>
      </c>
      <c r="G15" s="198"/>
      <c r="H15" s="198">
        <v>1</v>
      </c>
      <c r="I15" s="198"/>
      <c r="J15" s="199">
        <f>'Don gia cong'!I7</f>
        <v>211465.38461538462</v>
      </c>
      <c r="K15" s="199"/>
      <c r="L15" s="199">
        <f>J15*H15</f>
        <v>211465.38461538462</v>
      </c>
      <c r="M15" s="146"/>
      <c r="N15" s="147">
        <v>32717.639316239311</v>
      </c>
      <c r="O15" s="147">
        <v>0</v>
      </c>
      <c r="P15" s="147">
        <v>158664</v>
      </c>
      <c r="Q15" s="147">
        <v>0</v>
      </c>
      <c r="R15" s="147">
        <f t="shared" si="4"/>
        <v>191381.63931623931</v>
      </c>
      <c r="S15" s="147">
        <f t="shared" si="5"/>
        <v>0</v>
      </c>
      <c r="T15" s="148">
        <f t="shared" si="6"/>
        <v>25375.846153846152</v>
      </c>
      <c r="U15" s="148">
        <f t="shared" si="7"/>
        <v>0</v>
      </c>
      <c r="V15" s="149" t="s">
        <v>249</v>
      </c>
    </row>
    <row r="16" spans="1:22" s="92" customFormat="1" ht="161.25" customHeight="1" x14ac:dyDescent="0.25">
      <c r="A16" s="143" t="s">
        <v>18</v>
      </c>
      <c r="B16" s="144" t="s">
        <v>15</v>
      </c>
      <c r="C16" s="145">
        <f t="shared" si="3"/>
        <v>332532.05042735039</v>
      </c>
      <c r="D16" s="146">
        <f t="shared" si="1"/>
        <v>332532.05042735039</v>
      </c>
      <c r="E16" s="146">
        <f t="shared" si="2"/>
        <v>0</v>
      </c>
      <c r="F16" s="198" t="s">
        <v>47</v>
      </c>
      <c r="G16" s="198"/>
      <c r="H16" s="198">
        <v>1</v>
      </c>
      <c r="I16" s="198"/>
      <c r="J16" s="199">
        <f>'Don gia cong'!I7</f>
        <v>211465.38461538462</v>
      </c>
      <c r="K16" s="199"/>
      <c r="L16" s="199">
        <f>H16*J16</f>
        <v>211465.38461538462</v>
      </c>
      <c r="M16" s="146"/>
      <c r="N16" s="147">
        <v>16358.819658119655</v>
      </c>
      <c r="O16" s="147">
        <v>0</v>
      </c>
      <c r="P16" s="147">
        <v>79332</v>
      </c>
      <c r="Q16" s="147">
        <v>0</v>
      </c>
      <c r="R16" s="147">
        <f t="shared" si="4"/>
        <v>95690.819658119653</v>
      </c>
      <c r="S16" s="147">
        <f t="shared" si="5"/>
        <v>0</v>
      </c>
      <c r="T16" s="148">
        <f t="shared" si="6"/>
        <v>25375.846153846152</v>
      </c>
      <c r="U16" s="148">
        <f t="shared" si="7"/>
        <v>0</v>
      </c>
      <c r="V16" s="149" t="s">
        <v>250</v>
      </c>
    </row>
    <row r="17" spans="1:22" s="92" customFormat="1" ht="72.75" customHeight="1" x14ac:dyDescent="0.25">
      <c r="A17" s="143" t="s">
        <v>20</v>
      </c>
      <c r="B17" s="144" t="s">
        <v>17</v>
      </c>
      <c r="C17" s="145">
        <f t="shared" si="3"/>
        <v>617218.69102564105</v>
      </c>
      <c r="D17" s="146">
        <f t="shared" si="1"/>
        <v>617218.69102564105</v>
      </c>
      <c r="E17" s="146">
        <f t="shared" si="2"/>
        <v>0</v>
      </c>
      <c r="F17" s="198" t="s">
        <v>47</v>
      </c>
      <c r="G17" s="198"/>
      <c r="H17" s="198">
        <v>2</v>
      </c>
      <c r="I17" s="198"/>
      <c r="J17" s="199">
        <f>'Don gia cong'!I7</f>
        <v>211465.38461538462</v>
      </c>
      <c r="K17" s="199"/>
      <c r="L17" s="199">
        <f>J17*H17</f>
        <v>422930.76923076925</v>
      </c>
      <c r="M17" s="146"/>
      <c r="N17" s="147">
        <v>24538.229487179484</v>
      </c>
      <c r="O17" s="147">
        <v>0</v>
      </c>
      <c r="P17" s="147">
        <v>118998</v>
      </c>
      <c r="Q17" s="147">
        <v>0</v>
      </c>
      <c r="R17" s="147">
        <f t="shared" si="4"/>
        <v>143536.22948717949</v>
      </c>
      <c r="S17" s="147">
        <f t="shared" si="5"/>
        <v>0</v>
      </c>
      <c r="T17" s="148">
        <f t="shared" si="6"/>
        <v>50751.692307692305</v>
      </c>
      <c r="U17" s="148">
        <f t="shared" si="7"/>
        <v>0</v>
      </c>
      <c r="V17" s="149" t="s">
        <v>251</v>
      </c>
    </row>
    <row r="18" spans="1:22" s="92" customFormat="1" ht="60.75" customHeight="1" x14ac:dyDescent="0.25">
      <c r="A18" s="143" t="s">
        <v>23</v>
      </c>
      <c r="B18" s="144" t="s">
        <v>19</v>
      </c>
      <c r="C18" s="145">
        <f t="shared" si="3"/>
        <v>284686.6405982906</v>
      </c>
      <c r="D18" s="146">
        <f t="shared" si="1"/>
        <v>284686.6405982906</v>
      </c>
      <c r="E18" s="146">
        <f t="shared" si="2"/>
        <v>0</v>
      </c>
      <c r="F18" s="198" t="s">
        <v>47</v>
      </c>
      <c r="G18" s="198"/>
      <c r="H18" s="198">
        <v>1</v>
      </c>
      <c r="I18" s="198"/>
      <c r="J18" s="199">
        <f>'Don gia cong'!I7</f>
        <v>211465.38461538462</v>
      </c>
      <c r="K18" s="199"/>
      <c r="L18" s="199">
        <f>J18*H18</f>
        <v>211465.38461538462</v>
      </c>
      <c r="M18" s="146"/>
      <c r="N18" s="147">
        <v>8179.4098290598276</v>
      </c>
      <c r="O18" s="147">
        <v>0</v>
      </c>
      <c r="P18" s="147">
        <v>39666</v>
      </c>
      <c r="Q18" s="147">
        <v>0</v>
      </c>
      <c r="R18" s="147">
        <f t="shared" si="4"/>
        <v>47845.409829059827</v>
      </c>
      <c r="S18" s="147">
        <f t="shared" si="5"/>
        <v>0</v>
      </c>
      <c r="T18" s="148">
        <f t="shared" si="6"/>
        <v>25375.846153846152</v>
      </c>
      <c r="U18" s="148">
        <f t="shared" si="7"/>
        <v>0</v>
      </c>
      <c r="V18" s="149" t="s">
        <v>252</v>
      </c>
    </row>
    <row r="19" spans="1:22" s="92" customFormat="1" ht="124.5" customHeight="1" x14ac:dyDescent="0.25">
      <c r="A19" s="143" t="s">
        <v>25</v>
      </c>
      <c r="B19" s="144" t="s">
        <v>21</v>
      </c>
      <c r="C19" s="145">
        <f t="shared" si="3"/>
        <v>332532.05042735039</v>
      </c>
      <c r="D19" s="146">
        <f t="shared" si="1"/>
        <v>332532.05042735039</v>
      </c>
      <c r="E19" s="146">
        <f t="shared" si="2"/>
        <v>0</v>
      </c>
      <c r="F19" s="198" t="s">
        <v>47</v>
      </c>
      <c r="G19" s="198"/>
      <c r="H19" s="198">
        <v>1</v>
      </c>
      <c r="I19" s="198"/>
      <c r="J19" s="199">
        <f>'Don gia cong'!I7</f>
        <v>211465.38461538462</v>
      </c>
      <c r="K19" s="199"/>
      <c r="L19" s="199">
        <f>J19*H19</f>
        <v>211465.38461538462</v>
      </c>
      <c r="M19" s="146"/>
      <c r="N19" s="147">
        <v>16358.819658119655</v>
      </c>
      <c r="O19" s="147">
        <v>0</v>
      </c>
      <c r="P19" s="147">
        <v>79332</v>
      </c>
      <c r="Q19" s="147">
        <v>0</v>
      </c>
      <c r="R19" s="147">
        <f t="shared" si="4"/>
        <v>95690.819658119653</v>
      </c>
      <c r="S19" s="147">
        <f t="shared" si="5"/>
        <v>0</v>
      </c>
      <c r="T19" s="148">
        <f t="shared" si="6"/>
        <v>25375.846153846152</v>
      </c>
      <c r="U19" s="148">
        <f t="shared" si="7"/>
        <v>0</v>
      </c>
      <c r="V19" s="150" t="s">
        <v>22</v>
      </c>
    </row>
    <row r="20" spans="1:22" s="92" customFormat="1" ht="172.5" customHeight="1" x14ac:dyDescent="0.25">
      <c r="A20" s="143" t="s">
        <v>180</v>
      </c>
      <c r="B20" s="144" t="s">
        <v>24</v>
      </c>
      <c r="C20" s="145">
        <f t="shared" si="3"/>
        <v>284686.6405982906</v>
      </c>
      <c r="D20" s="146">
        <f t="shared" si="1"/>
        <v>284686.6405982906</v>
      </c>
      <c r="E20" s="146">
        <f t="shared" si="2"/>
        <v>0</v>
      </c>
      <c r="F20" s="198" t="s">
        <v>47</v>
      </c>
      <c r="G20" s="198"/>
      <c r="H20" s="198">
        <v>1</v>
      </c>
      <c r="I20" s="198"/>
      <c r="J20" s="199">
        <f>'Don gia cong'!I7</f>
        <v>211465.38461538462</v>
      </c>
      <c r="K20" s="199"/>
      <c r="L20" s="199">
        <f>J20*H20</f>
        <v>211465.38461538462</v>
      </c>
      <c r="M20" s="146"/>
      <c r="N20" s="147">
        <v>8179.4098290598276</v>
      </c>
      <c r="O20" s="147">
        <v>0</v>
      </c>
      <c r="P20" s="147">
        <v>39666</v>
      </c>
      <c r="Q20" s="147">
        <v>0</v>
      </c>
      <c r="R20" s="147">
        <f t="shared" si="4"/>
        <v>47845.409829059827</v>
      </c>
      <c r="S20" s="147">
        <f t="shared" si="5"/>
        <v>0</v>
      </c>
      <c r="T20" s="148">
        <f t="shared" si="6"/>
        <v>25375.846153846152</v>
      </c>
      <c r="U20" s="148">
        <f t="shared" si="7"/>
        <v>0</v>
      </c>
      <c r="V20" s="150" t="s">
        <v>253</v>
      </c>
    </row>
    <row r="21" spans="1:22" s="92" customFormat="1" ht="70.5" customHeight="1" x14ac:dyDescent="0.25">
      <c r="A21" s="143" t="s">
        <v>181</v>
      </c>
      <c r="B21" s="144" t="s">
        <v>26</v>
      </c>
      <c r="C21" s="145">
        <f t="shared" si="3"/>
        <v>284686.6405982906</v>
      </c>
      <c r="D21" s="146">
        <f t="shared" si="1"/>
        <v>284686.6405982906</v>
      </c>
      <c r="E21" s="146">
        <f t="shared" si="2"/>
        <v>0</v>
      </c>
      <c r="F21" s="198" t="s">
        <v>47</v>
      </c>
      <c r="G21" s="198"/>
      <c r="H21" s="198">
        <v>1</v>
      </c>
      <c r="I21" s="198"/>
      <c r="J21" s="199">
        <f>'Don gia cong'!I7</f>
        <v>211465.38461538462</v>
      </c>
      <c r="K21" s="199"/>
      <c r="L21" s="199">
        <f>J21*H21</f>
        <v>211465.38461538462</v>
      </c>
      <c r="M21" s="146"/>
      <c r="N21" s="147">
        <v>8179.4098290598276</v>
      </c>
      <c r="O21" s="147">
        <v>0</v>
      </c>
      <c r="P21" s="147">
        <v>39666</v>
      </c>
      <c r="Q21" s="147">
        <v>0</v>
      </c>
      <c r="R21" s="147">
        <f t="shared" si="4"/>
        <v>47845.409829059827</v>
      </c>
      <c r="S21" s="147">
        <f t="shared" si="5"/>
        <v>0</v>
      </c>
      <c r="T21" s="148">
        <f t="shared" si="6"/>
        <v>25375.846153846152</v>
      </c>
      <c r="U21" s="148">
        <f t="shared" si="7"/>
        <v>0</v>
      </c>
      <c r="V21" s="150" t="s">
        <v>254</v>
      </c>
    </row>
    <row r="22" spans="1:22" s="93" customFormat="1" ht="75.75" customHeight="1" x14ac:dyDescent="0.25">
      <c r="A22" s="224" t="s">
        <v>174</v>
      </c>
      <c r="B22" s="224"/>
      <c r="C22" s="126">
        <f>SUM(C23:C29)</f>
        <v>14536746.01111111</v>
      </c>
      <c r="D22" s="126">
        <f>SUM(D23:D29)</f>
        <v>3088479.2735042735</v>
      </c>
      <c r="E22" s="126">
        <f>SUM(E23:E29)</f>
        <v>11448266.737606836</v>
      </c>
      <c r="F22" s="151"/>
      <c r="G22" s="151"/>
      <c r="H22" s="127">
        <f>SUM(H23:H29)</f>
        <v>9</v>
      </c>
      <c r="I22" s="127">
        <f>SUM(I23:I29)</f>
        <v>15</v>
      </c>
      <c r="J22" s="152"/>
      <c r="K22" s="152"/>
      <c r="L22" s="126">
        <f t="shared" ref="L22:U22" si="8">SUM(L23:L29)</f>
        <v>1903188.4615384615</v>
      </c>
      <c r="M22" s="126">
        <f t="shared" si="8"/>
        <v>9904626</v>
      </c>
      <c r="N22" s="126">
        <f t="shared" si="8"/>
        <v>163588.19658119656</v>
      </c>
      <c r="O22" s="126">
        <f t="shared" si="8"/>
        <v>57946.837606837602</v>
      </c>
      <c r="P22" s="126">
        <f t="shared" si="8"/>
        <v>793320</v>
      </c>
      <c r="Q22" s="126">
        <f t="shared" si="8"/>
        <v>0</v>
      </c>
      <c r="R22" s="126">
        <f t="shared" si="8"/>
        <v>956908.19658119662</v>
      </c>
      <c r="S22" s="126">
        <f t="shared" si="8"/>
        <v>57946.837606837602</v>
      </c>
      <c r="T22" s="126">
        <f t="shared" si="8"/>
        <v>228382.61538461538</v>
      </c>
      <c r="U22" s="126">
        <f t="shared" si="8"/>
        <v>1485693.9</v>
      </c>
      <c r="V22" s="153" t="s">
        <v>29</v>
      </c>
    </row>
    <row r="23" spans="1:22" s="92" customFormat="1" ht="75" customHeight="1" x14ac:dyDescent="0.25">
      <c r="A23" s="143" t="s">
        <v>160</v>
      </c>
      <c r="B23" s="149" t="s">
        <v>30</v>
      </c>
      <c r="C23" s="145">
        <f t="shared" si="3"/>
        <v>284686.6405982906</v>
      </c>
      <c r="D23" s="146">
        <f t="shared" ref="D23:E29" si="9">L23+R23+T23</f>
        <v>284686.6405982906</v>
      </c>
      <c r="E23" s="146">
        <f t="shared" si="9"/>
        <v>0</v>
      </c>
      <c r="F23" s="198" t="s">
        <v>47</v>
      </c>
      <c r="G23" s="198"/>
      <c r="H23" s="198">
        <v>1</v>
      </c>
      <c r="I23" s="198"/>
      <c r="J23" s="199">
        <f>'Don gia cong'!I7</f>
        <v>211465.38461538462</v>
      </c>
      <c r="K23" s="199"/>
      <c r="L23" s="199">
        <f>J23*H23</f>
        <v>211465.38461538462</v>
      </c>
      <c r="M23" s="146"/>
      <c r="N23" s="148">
        <v>8179.4098290598276</v>
      </c>
      <c r="O23" s="148">
        <v>0</v>
      </c>
      <c r="P23" s="148">
        <v>39666</v>
      </c>
      <c r="Q23" s="148">
        <v>0</v>
      </c>
      <c r="R23" s="148">
        <f>N23+P23</f>
        <v>47845.409829059827</v>
      </c>
      <c r="S23" s="148">
        <f>O23+Q23</f>
        <v>0</v>
      </c>
      <c r="T23" s="148">
        <f>L23*12%</f>
        <v>25375.846153846152</v>
      </c>
      <c r="U23" s="148">
        <f>M23*15%</f>
        <v>0</v>
      </c>
      <c r="V23" s="154" t="s">
        <v>257</v>
      </c>
    </row>
    <row r="24" spans="1:22" s="92" customFormat="1" ht="129" customHeight="1" x14ac:dyDescent="0.25">
      <c r="A24" s="143" t="s">
        <v>161</v>
      </c>
      <c r="B24" s="149" t="s">
        <v>34</v>
      </c>
      <c r="C24" s="145">
        <f t="shared" si="3"/>
        <v>9024416.9247863237</v>
      </c>
      <c r="D24" s="146">
        <f t="shared" si="9"/>
        <v>0</v>
      </c>
      <c r="E24" s="146">
        <f t="shared" si="9"/>
        <v>9024416.9247863237</v>
      </c>
      <c r="F24" s="200"/>
      <c r="G24" s="198" t="s">
        <v>258</v>
      </c>
      <c r="H24" s="198"/>
      <c r="I24" s="198">
        <v>12</v>
      </c>
      <c r="J24" s="198"/>
      <c r="K24" s="199">
        <f>'Don gia cong'!J7+'Don gia cong'!J6+'Don gia cong'!J9</f>
        <v>651003.92307692301</v>
      </c>
      <c r="L24" s="199"/>
      <c r="M24" s="199">
        <f>K24*I24</f>
        <v>7812047.0769230761</v>
      </c>
      <c r="N24" s="148">
        <v>0</v>
      </c>
      <c r="O24" s="148">
        <v>40562.786324786321</v>
      </c>
      <c r="P24" s="148">
        <v>0</v>
      </c>
      <c r="Q24" s="148">
        <v>0</v>
      </c>
      <c r="R24" s="148">
        <f t="shared" ref="R24:R29" si="10">N24+P24</f>
        <v>0</v>
      </c>
      <c r="S24" s="148">
        <f t="shared" ref="S24:S29" si="11">O24+Q24</f>
        <v>40562.786324786321</v>
      </c>
      <c r="T24" s="148">
        <f t="shared" ref="T24:T29" si="12">L24*12%</f>
        <v>0</v>
      </c>
      <c r="U24" s="148">
        <f t="shared" ref="U24:U29" si="13">M24*15%</f>
        <v>1171807.0615384614</v>
      </c>
      <c r="V24" s="149" t="s">
        <v>259</v>
      </c>
    </row>
    <row r="25" spans="1:22" s="92" customFormat="1" ht="90" customHeight="1" x14ac:dyDescent="0.25">
      <c r="A25" s="143" t="s">
        <v>176</v>
      </c>
      <c r="B25" s="149" t="s">
        <v>122</v>
      </c>
      <c r="C25" s="145">
        <f t="shared" si="3"/>
        <v>236841.23076923078</v>
      </c>
      <c r="D25" s="146">
        <f t="shared" si="9"/>
        <v>236841.23076923078</v>
      </c>
      <c r="E25" s="146">
        <f t="shared" si="9"/>
        <v>0</v>
      </c>
      <c r="F25" s="198" t="s">
        <v>47</v>
      </c>
      <c r="G25" s="198"/>
      <c r="H25" s="198">
        <v>1</v>
      </c>
      <c r="I25" s="198"/>
      <c r="J25" s="199">
        <f>'Don gia cong'!I7</f>
        <v>211465.38461538462</v>
      </c>
      <c r="K25" s="199"/>
      <c r="L25" s="199">
        <f>J25*H25</f>
        <v>211465.38461538462</v>
      </c>
      <c r="M25" s="146"/>
      <c r="N25" s="148">
        <v>0</v>
      </c>
      <c r="O25" s="148">
        <v>0</v>
      </c>
      <c r="P25" s="148">
        <v>0</v>
      </c>
      <c r="Q25" s="148">
        <v>0</v>
      </c>
      <c r="R25" s="148">
        <f t="shared" si="10"/>
        <v>0</v>
      </c>
      <c r="S25" s="148">
        <f t="shared" si="11"/>
        <v>0</v>
      </c>
      <c r="T25" s="148">
        <f t="shared" si="12"/>
        <v>25375.846153846152</v>
      </c>
      <c r="U25" s="148">
        <f t="shared" si="13"/>
        <v>0</v>
      </c>
      <c r="V25" s="149" t="s">
        <v>260</v>
      </c>
    </row>
    <row r="26" spans="1:22" s="92" customFormat="1" ht="117" customHeight="1" x14ac:dyDescent="0.25">
      <c r="A26" s="143" t="s">
        <v>175</v>
      </c>
      <c r="B26" s="149" t="s">
        <v>35</v>
      </c>
      <c r="C26" s="145">
        <f t="shared" si="3"/>
        <v>2423849.8128205128</v>
      </c>
      <c r="D26" s="146">
        <f t="shared" si="9"/>
        <v>0</v>
      </c>
      <c r="E26" s="146">
        <f t="shared" si="9"/>
        <v>2423849.8128205128</v>
      </c>
      <c r="F26" s="200"/>
      <c r="G26" s="198" t="s">
        <v>261</v>
      </c>
      <c r="H26" s="198"/>
      <c r="I26" s="198">
        <v>3</v>
      </c>
      <c r="J26" s="198"/>
      <c r="K26" s="199">
        <f>'Don gia cong'!J7+'Don gia cong'!J8+'Don gia cong'!J9</f>
        <v>697526.30769230775</v>
      </c>
      <c r="L26" s="199"/>
      <c r="M26" s="199">
        <f>K26*I26</f>
        <v>2092578.9230769232</v>
      </c>
      <c r="N26" s="148">
        <v>0</v>
      </c>
      <c r="O26" s="148">
        <v>17384.051282051281</v>
      </c>
      <c r="P26" s="148">
        <v>0</v>
      </c>
      <c r="Q26" s="148">
        <v>0</v>
      </c>
      <c r="R26" s="148">
        <f t="shared" si="10"/>
        <v>0</v>
      </c>
      <c r="S26" s="148">
        <f t="shared" si="11"/>
        <v>17384.051282051281</v>
      </c>
      <c r="T26" s="148">
        <f t="shared" si="12"/>
        <v>0</v>
      </c>
      <c r="U26" s="148">
        <f t="shared" si="13"/>
        <v>313886.83846153849</v>
      </c>
      <c r="V26" s="149" t="s">
        <v>262</v>
      </c>
    </row>
    <row r="27" spans="1:22" s="92" customFormat="1" ht="57" customHeight="1" x14ac:dyDescent="0.25">
      <c r="A27" s="143" t="s">
        <v>177</v>
      </c>
      <c r="B27" s="149" t="s">
        <v>31</v>
      </c>
      <c r="C27" s="145">
        <f t="shared" si="3"/>
        <v>856445.74017094006</v>
      </c>
      <c r="D27" s="146">
        <f t="shared" si="9"/>
        <v>856445.74017094006</v>
      </c>
      <c r="E27" s="146">
        <f t="shared" si="9"/>
        <v>0</v>
      </c>
      <c r="F27" s="198" t="s">
        <v>8</v>
      </c>
      <c r="G27" s="198"/>
      <c r="H27" s="198">
        <v>2</v>
      </c>
      <c r="I27" s="198"/>
      <c r="J27" s="199">
        <f>'Don gia cong'!I7</f>
        <v>211465.38461538462</v>
      </c>
      <c r="K27" s="199"/>
      <c r="L27" s="199">
        <f>J27*H27</f>
        <v>422930.76923076925</v>
      </c>
      <c r="M27" s="146"/>
      <c r="N27" s="148">
        <v>65435.278632478621</v>
      </c>
      <c r="O27" s="148">
        <v>0</v>
      </c>
      <c r="P27" s="148">
        <v>317328</v>
      </c>
      <c r="Q27" s="148">
        <v>0</v>
      </c>
      <c r="R27" s="148">
        <f t="shared" si="10"/>
        <v>382763.27863247861</v>
      </c>
      <c r="S27" s="148">
        <f t="shared" si="11"/>
        <v>0</v>
      </c>
      <c r="T27" s="148">
        <f t="shared" si="12"/>
        <v>50751.692307692305</v>
      </c>
      <c r="U27" s="148">
        <f t="shared" si="13"/>
        <v>0</v>
      </c>
      <c r="V27" s="149" t="s">
        <v>263</v>
      </c>
    </row>
    <row r="28" spans="1:22" s="92" customFormat="1" ht="69.75" customHeight="1" x14ac:dyDescent="0.25">
      <c r="A28" s="143" t="s">
        <v>178</v>
      </c>
      <c r="B28" s="149" t="s">
        <v>32</v>
      </c>
      <c r="C28" s="145">
        <f t="shared" si="3"/>
        <v>476068.27991452988</v>
      </c>
      <c r="D28" s="146">
        <f t="shared" si="9"/>
        <v>476068.27991452988</v>
      </c>
      <c r="E28" s="146">
        <f t="shared" si="9"/>
        <v>0</v>
      </c>
      <c r="F28" s="198" t="s">
        <v>47</v>
      </c>
      <c r="G28" s="198"/>
      <c r="H28" s="198">
        <v>1</v>
      </c>
      <c r="I28" s="198"/>
      <c r="J28" s="199">
        <f>'Don gia cong'!I7</f>
        <v>211465.38461538462</v>
      </c>
      <c r="K28" s="199"/>
      <c r="L28" s="199">
        <f>J28*H28</f>
        <v>211465.38461538462</v>
      </c>
      <c r="M28" s="146"/>
      <c r="N28" s="148">
        <v>40897.049145299141</v>
      </c>
      <c r="O28" s="148">
        <v>0</v>
      </c>
      <c r="P28" s="148">
        <v>198330</v>
      </c>
      <c r="Q28" s="148">
        <v>0</v>
      </c>
      <c r="R28" s="148">
        <f t="shared" si="10"/>
        <v>239227.04914529913</v>
      </c>
      <c r="S28" s="148">
        <f t="shared" si="11"/>
        <v>0</v>
      </c>
      <c r="T28" s="148">
        <f t="shared" si="12"/>
        <v>25375.846153846152</v>
      </c>
      <c r="U28" s="148">
        <f t="shared" si="13"/>
        <v>0</v>
      </c>
      <c r="V28" s="149" t="s">
        <v>264</v>
      </c>
    </row>
    <row r="29" spans="1:22" s="92" customFormat="1" ht="68.25" customHeight="1" x14ac:dyDescent="0.25">
      <c r="A29" s="143" t="s">
        <v>179</v>
      </c>
      <c r="B29" s="149" t="s">
        <v>33</v>
      </c>
      <c r="C29" s="145">
        <f t="shared" si="3"/>
        <v>1234437.3820512821</v>
      </c>
      <c r="D29" s="146">
        <f t="shared" si="9"/>
        <v>1234437.3820512821</v>
      </c>
      <c r="E29" s="146">
        <f t="shared" si="9"/>
        <v>0</v>
      </c>
      <c r="F29" s="198" t="s">
        <v>47</v>
      </c>
      <c r="G29" s="198"/>
      <c r="H29" s="198">
        <v>4</v>
      </c>
      <c r="I29" s="198"/>
      <c r="J29" s="199">
        <f>'Don gia cong'!I7</f>
        <v>211465.38461538462</v>
      </c>
      <c r="K29" s="199"/>
      <c r="L29" s="199">
        <f>J29*H29</f>
        <v>845861.5384615385</v>
      </c>
      <c r="M29" s="146"/>
      <c r="N29" s="148">
        <v>49076.458974358968</v>
      </c>
      <c r="O29" s="148">
        <v>0</v>
      </c>
      <c r="P29" s="148">
        <v>237996</v>
      </c>
      <c r="Q29" s="148">
        <v>0</v>
      </c>
      <c r="R29" s="148">
        <f t="shared" si="10"/>
        <v>287072.45897435897</v>
      </c>
      <c r="S29" s="148">
        <f t="shared" si="11"/>
        <v>0</v>
      </c>
      <c r="T29" s="148">
        <f t="shared" si="12"/>
        <v>101503.38461538461</v>
      </c>
      <c r="U29" s="148">
        <f t="shared" si="13"/>
        <v>0</v>
      </c>
      <c r="V29" s="154" t="s">
        <v>265</v>
      </c>
    </row>
    <row r="30" spans="1:22" s="93" customFormat="1" ht="38.25" customHeight="1" x14ac:dyDescent="0.25">
      <c r="A30" s="225" t="s">
        <v>36</v>
      </c>
      <c r="B30" s="226"/>
      <c r="C30" s="127"/>
      <c r="D30" s="127"/>
      <c r="E30" s="127"/>
      <c r="F30" s="102"/>
      <c r="G30" s="102"/>
      <c r="H30" s="102"/>
      <c r="I30" s="102"/>
      <c r="J30" s="103"/>
      <c r="K30" s="103"/>
      <c r="L30" s="103"/>
      <c r="M30" s="104"/>
      <c r="N30" s="105"/>
      <c r="O30" s="105"/>
      <c r="P30" s="105"/>
      <c r="Q30" s="105"/>
      <c r="R30" s="105"/>
      <c r="S30" s="105"/>
      <c r="T30" s="105"/>
      <c r="U30" s="105"/>
      <c r="V30" s="106"/>
    </row>
    <row r="31" spans="1:22" s="92" customFormat="1" ht="40.5" customHeight="1" x14ac:dyDescent="0.25">
      <c r="A31" s="155">
        <v>1</v>
      </c>
      <c r="B31" s="149" t="s">
        <v>37</v>
      </c>
      <c r="C31" s="223" t="s">
        <v>171</v>
      </c>
      <c r="D31" s="223"/>
      <c r="E31" s="223"/>
      <c r="F31" s="223"/>
      <c r="G31" s="223"/>
      <c r="H31" s="223"/>
      <c r="I31" s="223"/>
      <c r="J31" s="223"/>
      <c r="K31" s="223"/>
      <c r="L31" s="223"/>
      <c r="M31" s="223"/>
      <c r="N31" s="107"/>
      <c r="O31" s="107"/>
      <c r="P31" s="107"/>
      <c r="Q31" s="107"/>
      <c r="R31" s="107"/>
      <c r="S31" s="107"/>
      <c r="T31" s="107"/>
      <c r="U31" s="107"/>
      <c r="V31" s="108"/>
    </row>
    <row r="32" spans="1:22" s="92" customFormat="1" ht="39" customHeight="1" x14ac:dyDescent="0.25">
      <c r="A32" s="155">
        <v>2</v>
      </c>
      <c r="B32" s="144" t="s">
        <v>40</v>
      </c>
      <c r="C32" s="223" t="s">
        <v>168</v>
      </c>
      <c r="D32" s="223"/>
      <c r="E32" s="223"/>
      <c r="F32" s="223"/>
      <c r="G32" s="223"/>
      <c r="H32" s="223"/>
      <c r="I32" s="223"/>
      <c r="J32" s="223"/>
      <c r="K32" s="223"/>
      <c r="L32" s="223"/>
      <c r="M32" s="223"/>
      <c r="N32" s="107"/>
      <c r="O32" s="107"/>
      <c r="P32" s="107"/>
      <c r="Q32" s="107"/>
      <c r="R32" s="107"/>
      <c r="S32" s="107"/>
      <c r="T32" s="107"/>
      <c r="U32" s="107"/>
      <c r="V32" s="108"/>
    </row>
    <row r="33" spans="1:22" s="92" customFormat="1" ht="44.25" customHeight="1" x14ac:dyDescent="0.25">
      <c r="A33" s="155">
        <v>3</v>
      </c>
      <c r="B33" s="144" t="s">
        <v>43</v>
      </c>
      <c r="C33" s="223" t="s">
        <v>169</v>
      </c>
      <c r="D33" s="223"/>
      <c r="E33" s="223"/>
      <c r="F33" s="223"/>
      <c r="G33" s="223"/>
      <c r="H33" s="223"/>
      <c r="I33" s="223"/>
      <c r="J33" s="223"/>
      <c r="K33" s="223"/>
      <c r="L33" s="223"/>
      <c r="M33" s="223"/>
      <c r="N33" s="107"/>
      <c r="O33" s="107"/>
      <c r="P33" s="107"/>
      <c r="Q33" s="107"/>
      <c r="R33" s="107"/>
      <c r="S33" s="107"/>
      <c r="T33" s="107"/>
      <c r="U33" s="107"/>
      <c r="V33" s="108"/>
    </row>
    <row r="34" spans="1:22" s="92" customFormat="1" ht="44.25" customHeight="1" x14ac:dyDescent="0.25">
      <c r="A34" s="155">
        <v>4</v>
      </c>
      <c r="B34" s="144" t="s">
        <v>44</v>
      </c>
      <c r="C34" s="223" t="s">
        <v>170</v>
      </c>
      <c r="D34" s="223"/>
      <c r="E34" s="223"/>
      <c r="F34" s="223"/>
      <c r="G34" s="223"/>
      <c r="H34" s="223"/>
      <c r="I34" s="223"/>
      <c r="J34" s="223"/>
      <c r="K34" s="223"/>
      <c r="L34" s="223"/>
      <c r="M34" s="223"/>
      <c r="N34" s="107"/>
      <c r="O34" s="107"/>
      <c r="P34" s="107"/>
      <c r="Q34" s="107"/>
      <c r="R34" s="107"/>
      <c r="S34" s="107"/>
      <c r="T34" s="107"/>
      <c r="U34" s="107"/>
      <c r="V34" s="108"/>
    </row>
    <row r="35" spans="1:22" x14ac:dyDescent="0.25">
      <c r="A35" s="70"/>
      <c r="B35" s="109"/>
      <c r="C35" s="110">
        <v>0</v>
      </c>
      <c r="D35" s="70"/>
      <c r="E35" s="70"/>
      <c r="F35" s="109"/>
      <c r="G35" s="109"/>
      <c r="H35" s="109"/>
      <c r="I35" s="109"/>
      <c r="J35" s="111"/>
      <c r="K35" s="111"/>
      <c r="L35" s="111"/>
      <c r="M35" s="109"/>
      <c r="N35" s="69"/>
      <c r="O35" s="69"/>
      <c r="P35" s="69"/>
      <c r="Q35" s="69"/>
      <c r="R35" s="69"/>
      <c r="S35" s="69"/>
      <c r="T35" s="69"/>
      <c r="U35" s="69"/>
      <c r="V35" s="112"/>
    </row>
  </sheetData>
  <mergeCells count="23">
    <mergeCell ref="A1:V1"/>
    <mergeCell ref="A2:V2"/>
    <mergeCell ref="A4:A6"/>
    <mergeCell ref="B4:B6"/>
    <mergeCell ref="C31:M31"/>
    <mergeCell ref="A8:B8"/>
    <mergeCell ref="V4:V6"/>
    <mergeCell ref="C4:E5"/>
    <mergeCell ref="F4:L4"/>
    <mergeCell ref="F5:G5"/>
    <mergeCell ref="H5:I5"/>
    <mergeCell ref="J5:K5"/>
    <mergeCell ref="T4:U5"/>
    <mergeCell ref="L5:M5"/>
    <mergeCell ref="R5:S5"/>
    <mergeCell ref="N5:O5"/>
    <mergeCell ref="P5:Q5"/>
    <mergeCell ref="N4:S4"/>
    <mergeCell ref="C34:M34"/>
    <mergeCell ref="A22:B22"/>
    <mergeCell ref="A30:B30"/>
    <mergeCell ref="C32:M32"/>
    <mergeCell ref="C33:M33"/>
  </mergeCells>
  <pageMargins left="0.23622047244094499" right="0.196850393700787" top="0.35433070866141703" bottom="0.47244094488188998" header="0.31496062992126" footer="0.31496062992126"/>
  <pageSetup paperSize="9" scale="43" orientation="landscape" r:id="rId1"/>
  <headerFooter>
    <oddFooter>&amp;C&amp;P</oddFooter>
  </headerFooter>
  <rowBreaks count="1" manualBreakCount="1">
    <brk id="18" max="21" man="1"/>
  </rowBreak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5" zoomScaleNormal="70" zoomScaleSheetLayoutView="85" workbookViewId="0">
      <pane xSplit="2" ySplit="8" topLeftCell="C9" activePane="bottomRight" state="frozen"/>
      <selection activeCell="E11" sqref="E11"/>
      <selection pane="topRight" activeCell="E11" sqref="E11"/>
      <selection pane="bottomLeft" activeCell="E11" sqref="E11"/>
      <selection pane="bottomRight" activeCell="B9" sqref="B9"/>
    </sheetView>
  </sheetViews>
  <sheetFormatPr defaultColWidth="9" defaultRowHeight="16.5" x14ac:dyDescent="0.25"/>
  <cols>
    <col min="1" max="1" width="5.75" style="1" customWidth="1"/>
    <col min="2" max="2" width="46.75" style="1" customWidth="1"/>
    <col min="3" max="3" width="13.125" style="1" customWidth="1"/>
    <col min="4" max="4" width="13.625" style="1" customWidth="1"/>
    <col min="5" max="5" width="12.625" style="1" customWidth="1"/>
    <col min="6" max="6" width="12.625" style="1" bestFit="1" customWidth="1"/>
    <col min="7" max="7" width="13.5" style="1" customWidth="1"/>
    <col min="8" max="8" width="14.375" style="1" customWidth="1"/>
    <col min="9" max="9" width="15.25" style="1" customWidth="1"/>
    <col min="10" max="10" width="15.375" style="1" customWidth="1"/>
    <col min="11" max="16384" width="9" style="1"/>
  </cols>
  <sheetData>
    <row r="1" spans="1:9" x14ac:dyDescent="0.25">
      <c r="A1" s="242" t="s">
        <v>130</v>
      </c>
      <c r="B1" s="242"/>
      <c r="C1" s="242"/>
      <c r="D1" s="242"/>
      <c r="E1" s="242"/>
      <c r="F1" s="242"/>
      <c r="G1" s="242"/>
      <c r="H1" s="242"/>
      <c r="I1" s="242"/>
    </row>
    <row r="2" spans="1:9" ht="24" customHeight="1" x14ac:dyDescent="0.25">
      <c r="A2" s="245" t="s">
        <v>156</v>
      </c>
      <c r="B2" s="245"/>
      <c r="C2" s="245"/>
      <c r="D2" s="245"/>
      <c r="E2" s="245"/>
      <c r="F2" s="245"/>
      <c r="G2" s="245"/>
      <c r="H2" s="245"/>
      <c r="I2" s="245"/>
    </row>
    <row r="3" spans="1:9" ht="23.25" customHeight="1" x14ac:dyDescent="0.25">
      <c r="A3" s="246" t="s">
        <v>154</v>
      </c>
      <c r="B3" s="246"/>
      <c r="C3" s="246"/>
      <c r="D3" s="246"/>
      <c r="E3" s="246"/>
      <c r="F3" s="246"/>
      <c r="G3" s="246"/>
      <c r="H3" s="246"/>
      <c r="I3" s="246"/>
    </row>
    <row r="4" spans="1:9" ht="16.5" customHeight="1" x14ac:dyDescent="0.25">
      <c r="A4" s="2"/>
      <c r="B4" s="2"/>
      <c r="C4" s="18"/>
      <c r="D4" s="18"/>
      <c r="E4" s="18"/>
      <c r="F4" s="18"/>
      <c r="G4" s="18"/>
      <c r="H4" s="18"/>
      <c r="I4" s="31" t="s">
        <v>68</v>
      </c>
    </row>
    <row r="5" spans="1:9" ht="42.75" customHeight="1" x14ac:dyDescent="0.25">
      <c r="A5" s="251" t="s">
        <v>1</v>
      </c>
      <c r="B5" s="251" t="s">
        <v>2</v>
      </c>
      <c r="C5" s="247" t="s">
        <v>64</v>
      </c>
      <c r="D5" s="248"/>
      <c r="E5" s="249" t="s">
        <v>216</v>
      </c>
      <c r="F5" s="250"/>
      <c r="G5" s="249" t="s">
        <v>62</v>
      </c>
      <c r="H5" s="250"/>
      <c r="I5" s="251" t="s">
        <v>73</v>
      </c>
    </row>
    <row r="6" spans="1:9" ht="38.25" customHeight="1" x14ac:dyDescent="0.25">
      <c r="A6" s="252"/>
      <c r="B6" s="252"/>
      <c r="C6" s="85" t="s">
        <v>60</v>
      </c>
      <c r="D6" s="85" t="s">
        <v>61</v>
      </c>
      <c r="E6" s="85" t="s">
        <v>60</v>
      </c>
      <c r="F6" s="85" t="s">
        <v>61</v>
      </c>
      <c r="G6" s="85" t="s">
        <v>60</v>
      </c>
      <c r="H6" s="85" t="s">
        <v>61</v>
      </c>
      <c r="I6" s="252"/>
    </row>
    <row r="7" spans="1:9" s="25" customFormat="1" ht="27" customHeight="1" x14ac:dyDescent="0.25">
      <c r="A7" s="20" t="s">
        <v>55</v>
      </c>
      <c r="B7" s="21" t="s">
        <v>56</v>
      </c>
      <c r="C7" s="22">
        <v>-1</v>
      </c>
      <c r="D7" s="22">
        <v>-2</v>
      </c>
      <c r="E7" s="22">
        <v>-3</v>
      </c>
      <c r="F7" s="22">
        <v>-4</v>
      </c>
      <c r="G7" s="23" t="s">
        <v>266</v>
      </c>
      <c r="H7" s="84" t="s">
        <v>267</v>
      </c>
      <c r="I7" s="24" t="s">
        <v>162</v>
      </c>
    </row>
    <row r="8" spans="1:9" ht="27" customHeight="1" x14ac:dyDescent="0.25">
      <c r="A8" s="9">
        <v>1</v>
      </c>
      <c r="B8" s="138" t="s">
        <v>58</v>
      </c>
      <c r="C8" s="139">
        <v>211465.38461538462</v>
      </c>
      <c r="D8" s="140"/>
      <c r="E8" s="140">
        <v>0</v>
      </c>
      <c r="F8" s="140">
        <v>0</v>
      </c>
      <c r="G8" s="140">
        <f>C8*12%</f>
        <v>25375.846153846152</v>
      </c>
      <c r="H8" s="140">
        <f>D8*15%</f>
        <v>0</v>
      </c>
      <c r="I8" s="141">
        <f>C8+D8+E8+F8+G8+H8</f>
        <v>236841.23076923078</v>
      </c>
    </row>
    <row r="9" spans="1:9" ht="27" customHeight="1" x14ac:dyDescent="0.25">
      <c r="A9" s="9">
        <v>2</v>
      </c>
      <c r="B9" s="138" t="s">
        <v>65</v>
      </c>
      <c r="C9" s="139"/>
      <c r="D9" s="140">
        <v>674265.11538461538</v>
      </c>
      <c r="E9" s="140">
        <v>0</v>
      </c>
      <c r="F9" s="140">
        <v>0</v>
      </c>
      <c r="G9" s="140">
        <f t="shared" ref="G9:G20" si="0">C9*12%</f>
        <v>0</v>
      </c>
      <c r="H9" s="140">
        <f t="shared" ref="H9:H20" si="1">D9*15%</f>
        <v>101139.76730769231</v>
      </c>
      <c r="I9" s="141">
        <f t="shared" ref="I9:I20" si="2">C9+D9+E9+F9+G9+H9</f>
        <v>775404.8826923077</v>
      </c>
    </row>
    <row r="10" spans="1:9" ht="37.5" customHeight="1" x14ac:dyDescent="0.25">
      <c r="A10" s="9">
        <v>3</v>
      </c>
      <c r="B10" s="138" t="s">
        <v>139</v>
      </c>
      <c r="C10" s="139">
        <v>422930.76923076925</v>
      </c>
      <c r="D10" s="140"/>
      <c r="E10" s="140">
        <v>95690.819658119653</v>
      </c>
      <c r="F10" s="140">
        <v>0</v>
      </c>
      <c r="G10" s="140">
        <f t="shared" si="0"/>
        <v>50751.692307692305</v>
      </c>
      <c r="H10" s="140">
        <f t="shared" si="1"/>
        <v>0</v>
      </c>
      <c r="I10" s="141">
        <f t="shared" si="2"/>
        <v>569373.2811965812</v>
      </c>
    </row>
    <row r="11" spans="1:9" ht="33" customHeight="1" x14ac:dyDescent="0.25">
      <c r="A11" s="9">
        <v>4</v>
      </c>
      <c r="B11" s="138" t="s">
        <v>134</v>
      </c>
      <c r="C11" s="139"/>
      <c r="D11" s="140">
        <v>468776.92307692306</v>
      </c>
      <c r="E11" s="140">
        <v>0</v>
      </c>
      <c r="F11" s="140">
        <v>57946.837606837609</v>
      </c>
      <c r="G11" s="140">
        <f t="shared" si="0"/>
        <v>0</v>
      </c>
      <c r="H11" s="140">
        <f t="shared" si="1"/>
        <v>70316.538461538454</v>
      </c>
      <c r="I11" s="141">
        <f t="shared" si="2"/>
        <v>597040.29914529913</v>
      </c>
    </row>
    <row r="12" spans="1:9" ht="39" customHeight="1" x14ac:dyDescent="0.25">
      <c r="A12" s="9">
        <v>5</v>
      </c>
      <c r="B12" s="142" t="s">
        <v>135</v>
      </c>
      <c r="C12" s="139">
        <v>211465.38461538462</v>
      </c>
      <c r="D12" s="140"/>
      <c r="E12" s="140">
        <v>95690.819658119653</v>
      </c>
      <c r="F12" s="140">
        <v>0</v>
      </c>
      <c r="G12" s="140">
        <f t="shared" si="0"/>
        <v>25375.846153846152</v>
      </c>
      <c r="H12" s="140">
        <f t="shared" si="1"/>
        <v>0</v>
      </c>
      <c r="I12" s="141">
        <f t="shared" si="2"/>
        <v>332532.05042735039</v>
      </c>
    </row>
    <row r="13" spans="1:9" ht="42" customHeight="1" x14ac:dyDescent="0.25">
      <c r="A13" s="9">
        <v>6</v>
      </c>
      <c r="B13" s="142" t="s">
        <v>137</v>
      </c>
      <c r="C13" s="139">
        <v>211465.38461538462</v>
      </c>
      <c r="D13" s="140"/>
      <c r="E13" s="140">
        <v>95690.819658119653</v>
      </c>
      <c r="F13" s="140">
        <v>0</v>
      </c>
      <c r="G13" s="140">
        <f t="shared" si="0"/>
        <v>25375.846153846152</v>
      </c>
      <c r="H13" s="140">
        <f t="shared" si="1"/>
        <v>0</v>
      </c>
      <c r="I13" s="141">
        <f t="shared" si="2"/>
        <v>332532.05042735039</v>
      </c>
    </row>
    <row r="14" spans="1:9" ht="41.25" customHeight="1" x14ac:dyDescent="0.25">
      <c r="A14" s="9">
        <v>7</v>
      </c>
      <c r="B14" s="142" t="s">
        <v>140</v>
      </c>
      <c r="C14" s="139">
        <v>211465.38461538462</v>
      </c>
      <c r="D14" s="140"/>
      <c r="E14" s="140">
        <v>191381.63931623931</v>
      </c>
      <c r="F14" s="140">
        <v>0</v>
      </c>
      <c r="G14" s="140">
        <f t="shared" si="0"/>
        <v>25375.846153846152</v>
      </c>
      <c r="H14" s="140">
        <f t="shared" si="1"/>
        <v>0</v>
      </c>
      <c r="I14" s="141">
        <f t="shared" si="2"/>
        <v>428222.87008547003</v>
      </c>
    </row>
    <row r="15" spans="1:9" ht="40.5" customHeight="1" x14ac:dyDescent="0.25">
      <c r="A15" s="9">
        <v>8</v>
      </c>
      <c r="B15" s="142" t="s">
        <v>71</v>
      </c>
      <c r="C15" s="139">
        <v>211465.38461538462</v>
      </c>
      <c r="D15" s="140"/>
      <c r="E15" s="140">
        <v>95690.819658119653</v>
      </c>
      <c r="F15" s="140">
        <v>0</v>
      </c>
      <c r="G15" s="140">
        <f t="shared" si="0"/>
        <v>25375.846153846152</v>
      </c>
      <c r="H15" s="140">
        <f t="shared" si="1"/>
        <v>0</v>
      </c>
      <c r="I15" s="141">
        <f t="shared" si="2"/>
        <v>332532.05042735039</v>
      </c>
    </row>
    <row r="16" spans="1:9" ht="30.75" customHeight="1" x14ac:dyDescent="0.25">
      <c r="A16" s="9">
        <v>9</v>
      </c>
      <c r="B16" s="138" t="s">
        <v>70</v>
      </c>
      <c r="C16" s="139">
        <v>422930.76923076925</v>
      </c>
      <c r="D16" s="140"/>
      <c r="E16" s="140">
        <v>143536.22948717949</v>
      </c>
      <c r="F16" s="140">
        <v>0</v>
      </c>
      <c r="G16" s="140">
        <f t="shared" si="0"/>
        <v>50751.692307692305</v>
      </c>
      <c r="H16" s="140">
        <f t="shared" si="1"/>
        <v>0</v>
      </c>
      <c r="I16" s="141">
        <f t="shared" si="2"/>
        <v>617218.69102564105</v>
      </c>
    </row>
    <row r="17" spans="1:10" ht="36.75" customHeight="1" x14ac:dyDescent="0.25">
      <c r="A17" s="9">
        <v>10</v>
      </c>
      <c r="B17" s="138" t="s">
        <v>19</v>
      </c>
      <c r="C17" s="139">
        <v>211465.38461538462</v>
      </c>
      <c r="D17" s="140"/>
      <c r="E17" s="140">
        <v>47845.409829059827</v>
      </c>
      <c r="F17" s="140">
        <v>0</v>
      </c>
      <c r="G17" s="140">
        <f t="shared" si="0"/>
        <v>25375.846153846152</v>
      </c>
      <c r="H17" s="140">
        <f t="shared" si="1"/>
        <v>0</v>
      </c>
      <c r="I17" s="141">
        <f t="shared" si="2"/>
        <v>284686.6405982906</v>
      </c>
    </row>
    <row r="18" spans="1:10" ht="31.5" customHeight="1" x14ac:dyDescent="0.25">
      <c r="A18" s="9">
        <v>11</v>
      </c>
      <c r="B18" s="138" t="s">
        <v>72</v>
      </c>
      <c r="C18" s="139">
        <v>211465.38461538462</v>
      </c>
      <c r="D18" s="140"/>
      <c r="E18" s="140">
        <v>95690.819658119653</v>
      </c>
      <c r="F18" s="140">
        <v>0</v>
      </c>
      <c r="G18" s="140">
        <f t="shared" si="0"/>
        <v>25375.846153846152</v>
      </c>
      <c r="H18" s="140">
        <f t="shared" si="1"/>
        <v>0</v>
      </c>
      <c r="I18" s="141">
        <f t="shared" si="2"/>
        <v>332532.05042735039</v>
      </c>
    </row>
    <row r="19" spans="1:10" ht="30" customHeight="1" x14ac:dyDescent="0.25">
      <c r="A19" s="9">
        <v>12</v>
      </c>
      <c r="B19" s="138" t="s">
        <v>59</v>
      </c>
      <c r="C19" s="139">
        <v>211465.38461538462</v>
      </c>
      <c r="D19" s="140"/>
      <c r="E19" s="140">
        <v>47845.409829059827</v>
      </c>
      <c r="F19" s="140">
        <v>0</v>
      </c>
      <c r="G19" s="140">
        <f t="shared" si="0"/>
        <v>25375.846153846152</v>
      </c>
      <c r="H19" s="140">
        <f t="shared" si="1"/>
        <v>0</v>
      </c>
      <c r="I19" s="141">
        <f t="shared" si="2"/>
        <v>284686.6405982906</v>
      </c>
    </row>
    <row r="20" spans="1:10" ht="39.75" customHeight="1" x14ac:dyDescent="0.25">
      <c r="A20" s="9">
        <v>13</v>
      </c>
      <c r="B20" s="138" t="s">
        <v>26</v>
      </c>
      <c r="C20" s="139">
        <v>211465.38461538462</v>
      </c>
      <c r="D20" s="140"/>
      <c r="E20" s="140">
        <v>47845.409829059827</v>
      </c>
      <c r="F20" s="140">
        <v>0</v>
      </c>
      <c r="G20" s="140">
        <f t="shared" si="0"/>
        <v>25375.846153846152</v>
      </c>
      <c r="H20" s="140">
        <f t="shared" si="1"/>
        <v>0</v>
      </c>
      <c r="I20" s="141">
        <f t="shared" si="2"/>
        <v>284686.6405982906</v>
      </c>
    </row>
    <row r="21" spans="1:10" ht="34.5" customHeight="1" x14ac:dyDescent="0.25">
      <c r="A21" s="3"/>
      <c r="B21" s="7" t="s">
        <v>69</v>
      </c>
      <c r="C21" s="57">
        <f t="shared" ref="C21:I21" si="3">SUM(C8:C20)</f>
        <v>2749049.9999999995</v>
      </c>
      <c r="D21" s="57">
        <f t="shared" si="3"/>
        <v>1143042.0384615385</v>
      </c>
      <c r="E21" s="57">
        <f t="shared" si="3"/>
        <v>956908.19658119674</v>
      </c>
      <c r="F21" s="57">
        <f t="shared" si="3"/>
        <v>57946.837606837609</v>
      </c>
      <c r="G21" s="57">
        <f t="shared" si="3"/>
        <v>329885.99999999994</v>
      </c>
      <c r="H21" s="57">
        <f t="shared" si="3"/>
        <v>171456.30576923076</v>
      </c>
      <c r="I21" s="57">
        <f t="shared" si="3"/>
        <v>5408289.3784188023</v>
      </c>
      <c r="J21" s="19"/>
    </row>
    <row r="22" spans="1:10" ht="17.25" x14ac:dyDescent="0.3">
      <c r="A22" s="33" t="s">
        <v>74</v>
      </c>
    </row>
    <row r="23" spans="1:10" ht="24.75" customHeight="1" x14ac:dyDescent="0.25">
      <c r="B23" s="243" t="s">
        <v>163</v>
      </c>
      <c r="C23" s="243"/>
      <c r="D23" s="243"/>
      <c r="E23" s="243"/>
      <c r="F23" s="243"/>
      <c r="G23" s="243"/>
      <c r="H23" s="243"/>
      <c r="I23" s="243"/>
    </row>
    <row r="24" spans="1:10" ht="36" customHeight="1" x14ac:dyDescent="0.25">
      <c r="B24" s="243" t="s">
        <v>165</v>
      </c>
      <c r="C24" s="243"/>
      <c r="D24" s="243"/>
      <c r="E24" s="243"/>
      <c r="F24" s="243"/>
      <c r="G24" s="243"/>
      <c r="H24" s="243"/>
      <c r="I24" s="243"/>
    </row>
    <row r="25" spans="1:10" ht="23.25" customHeight="1" x14ac:dyDescent="0.25">
      <c r="B25" s="244" t="s">
        <v>164</v>
      </c>
      <c r="C25" s="244"/>
      <c r="D25" s="244"/>
      <c r="E25" s="244"/>
      <c r="F25" s="244"/>
      <c r="G25" s="244"/>
      <c r="H25" s="244"/>
      <c r="I25" s="244"/>
    </row>
    <row r="26" spans="1:10" x14ac:dyDescent="0.25">
      <c r="I26" s="19">
        <v>0</v>
      </c>
    </row>
  </sheetData>
  <mergeCells count="12">
    <mergeCell ref="A1:I1"/>
    <mergeCell ref="B24:I24"/>
    <mergeCell ref="B25:I25"/>
    <mergeCell ref="A2:I2"/>
    <mergeCell ref="B23:I23"/>
    <mergeCell ref="A3:I3"/>
    <mergeCell ref="C5:D5"/>
    <mergeCell ref="E5:F5"/>
    <mergeCell ref="G5:H5"/>
    <mergeCell ref="I5:I6"/>
    <mergeCell ref="B5:B6"/>
    <mergeCell ref="A5:A6"/>
  </mergeCells>
  <pageMargins left="0.23622047244094491" right="0.19685039370078741" top="0.35433070866141736" bottom="0.35433070866141736" header="0.31496062992125984" footer="0.31496062992125984"/>
  <pageSetup paperSize="9" scale="89" orientation="landscape" r:id="rId1"/>
  <headerFooter differentFirst="1">
    <oddHeader>&amp;C&amp;P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0"/>
  <sheetViews>
    <sheetView view="pageBreakPreview" zoomScale="85" zoomScaleNormal="85" zoomScaleSheetLayoutView="85" workbookViewId="0">
      <selection activeCell="C24" sqref="C24"/>
    </sheetView>
  </sheetViews>
  <sheetFormatPr defaultColWidth="9" defaultRowHeight="16.5" x14ac:dyDescent="0.2"/>
  <cols>
    <col min="1" max="1" width="5.75" style="34" customWidth="1"/>
    <col min="2" max="2" width="71" style="35" customWidth="1"/>
    <col min="3" max="3" width="13.625" style="35" customWidth="1"/>
    <col min="4" max="4" width="15.125" style="35" customWidth="1"/>
    <col min="5" max="5" width="13.875" style="35" customWidth="1"/>
    <col min="6" max="6" width="11.875" style="35" customWidth="1"/>
    <col min="7" max="7" width="14" style="35" customWidth="1"/>
    <col min="8" max="8" width="14.25" style="35" customWidth="1"/>
    <col min="9" max="9" width="16.25" style="35" customWidth="1"/>
    <col min="10" max="10" width="19.75" style="35" customWidth="1"/>
    <col min="11" max="16384" width="9" style="35"/>
  </cols>
  <sheetData>
    <row r="1" spans="1:10" x14ac:dyDescent="0.2">
      <c r="A1" s="253" t="s">
        <v>129</v>
      </c>
      <c r="B1" s="253"/>
      <c r="C1" s="253"/>
      <c r="D1" s="253"/>
      <c r="E1" s="253"/>
      <c r="F1" s="253"/>
      <c r="G1" s="253"/>
      <c r="H1" s="253"/>
      <c r="I1" s="253"/>
    </row>
    <row r="2" spans="1:10" ht="24" customHeight="1" x14ac:dyDescent="0.2">
      <c r="A2" s="245" t="s">
        <v>155</v>
      </c>
      <c r="B2" s="245"/>
      <c r="C2" s="245"/>
      <c r="D2" s="245"/>
      <c r="E2" s="245"/>
      <c r="F2" s="245"/>
      <c r="G2" s="245"/>
      <c r="H2" s="245"/>
      <c r="I2" s="245"/>
    </row>
    <row r="3" spans="1:10" s="1" customFormat="1" ht="30" customHeight="1" x14ac:dyDescent="0.25">
      <c r="A3" s="246" t="s">
        <v>154</v>
      </c>
      <c r="B3" s="246"/>
      <c r="C3" s="246"/>
      <c r="D3" s="246"/>
      <c r="E3" s="246"/>
      <c r="F3" s="246"/>
      <c r="G3" s="246"/>
      <c r="H3" s="246"/>
      <c r="I3" s="246"/>
    </row>
    <row r="4" spans="1:10" ht="16.5" customHeight="1" x14ac:dyDescent="0.2">
      <c r="A4" s="74"/>
      <c r="B4" s="72"/>
      <c r="C4" s="72"/>
      <c r="D4" s="72"/>
      <c r="E4" s="72"/>
      <c r="F4" s="72"/>
      <c r="G4" s="72"/>
      <c r="H4" s="72"/>
      <c r="I4" s="73" t="s">
        <v>0</v>
      </c>
    </row>
    <row r="5" spans="1:10" ht="37.5" customHeight="1" x14ac:dyDescent="0.2">
      <c r="A5" s="251" t="s">
        <v>1</v>
      </c>
      <c r="B5" s="251" t="s">
        <v>2</v>
      </c>
      <c r="C5" s="247" t="s">
        <v>64</v>
      </c>
      <c r="D5" s="248"/>
      <c r="E5" s="255" t="s">
        <v>216</v>
      </c>
      <c r="F5" s="256"/>
      <c r="G5" s="249" t="s">
        <v>62</v>
      </c>
      <c r="H5" s="250"/>
      <c r="I5" s="207" t="s">
        <v>152</v>
      </c>
    </row>
    <row r="6" spans="1:10" ht="39.75" customHeight="1" x14ac:dyDescent="0.2">
      <c r="A6" s="252"/>
      <c r="B6" s="252"/>
      <c r="C6" s="85" t="s">
        <v>60</v>
      </c>
      <c r="D6" s="85" t="s">
        <v>61</v>
      </c>
      <c r="E6" s="85" t="s">
        <v>60</v>
      </c>
      <c r="F6" s="85" t="s">
        <v>61</v>
      </c>
      <c r="G6" s="85" t="s">
        <v>60</v>
      </c>
      <c r="H6" s="85" t="s">
        <v>61</v>
      </c>
      <c r="I6" s="207"/>
    </row>
    <row r="7" spans="1:10" s="87" customFormat="1" ht="21" customHeight="1" x14ac:dyDescent="0.2">
      <c r="A7" s="86" t="s">
        <v>55</v>
      </c>
      <c r="B7" s="86" t="s">
        <v>56</v>
      </c>
      <c r="C7" s="22">
        <v>-1</v>
      </c>
      <c r="D7" s="22">
        <v>-2</v>
      </c>
      <c r="E7" s="22">
        <v>-3</v>
      </c>
      <c r="F7" s="22">
        <v>-4</v>
      </c>
      <c r="G7" s="23" t="s">
        <v>266</v>
      </c>
      <c r="H7" s="84" t="s">
        <v>267</v>
      </c>
      <c r="I7" s="24" t="s">
        <v>162</v>
      </c>
    </row>
    <row r="8" spans="1:10" ht="30" customHeight="1" x14ac:dyDescent="0.2">
      <c r="A8" s="88">
        <v>1</v>
      </c>
      <c r="B8" s="156" t="s">
        <v>75</v>
      </c>
      <c r="C8" s="157">
        <v>211465.38461538462</v>
      </c>
      <c r="D8" s="157"/>
      <c r="E8" s="157">
        <v>47845.409829059827</v>
      </c>
      <c r="F8" s="157">
        <v>0</v>
      </c>
      <c r="G8" s="157">
        <f>C8*12%</f>
        <v>25375.846153846152</v>
      </c>
      <c r="H8" s="157">
        <f>D8*15%</f>
        <v>0</v>
      </c>
      <c r="I8" s="203">
        <f>C8+D8+E8+F8+G8+H8</f>
        <v>284686.6405982906</v>
      </c>
    </row>
    <row r="9" spans="1:10" ht="30" customHeight="1" x14ac:dyDescent="0.2">
      <c r="A9" s="88">
        <v>2</v>
      </c>
      <c r="B9" s="156" t="s">
        <v>66</v>
      </c>
      <c r="C9" s="157"/>
      <c r="D9" s="157">
        <v>7812047.0769230761</v>
      </c>
      <c r="E9" s="157">
        <v>0</v>
      </c>
      <c r="F9" s="157">
        <v>40562.786324786321</v>
      </c>
      <c r="G9" s="157">
        <f t="shared" ref="G9:G14" si="0">C9*12%</f>
        <v>0</v>
      </c>
      <c r="H9" s="157">
        <f t="shared" ref="H9:H14" si="1">D9*15%</f>
        <v>1171807.0615384614</v>
      </c>
      <c r="I9" s="203">
        <f t="shared" ref="I9:I14" si="2">C9+D9+E9+F9+G9+H9</f>
        <v>9024416.9247863237</v>
      </c>
    </row>
    <row r="10" spans="1:10" ht="30" customHeight="1" x14ac:dyDescent="0.2">
      <c r="A10" s="88">
        <v>3</v>
      </c>
      <c r="B10" s="156" t="s">
        <v>121</v>
      </c>
      <c r="C10" s="157">
        <v>211465.38461538462</v>
      </c>
      <c r="D10" s="157"/>
      <c r="E10" s="157">
        <v>0</v>
      </c>
      <c r="F10" s="157">
        <v>0</v>
      </c>
      <c r="G10" s="157">
        <f t="shared" si="0"/>
        <v>25375.846153846152</v>
      </c>
      <c r="H10" s="157">
        <f t="shared" si="1"/>
        <v>0</v>
      </c>
      <c r="I10" s="203">
        <f t="shared" si="2"/>
        <v>236841.23076923078</v>
      </c>
    </row>
    <row r="11" spans="1:10" ht="30" customHeight="1" x14ac:dyDescent="0.2">
      <c r="A11" s="88">
        <v>4</v>
      </c>
      <c r="B11" s="156" t="s">
        <v>77</v>
      </c>
      <c r="C11" s="157"/>
      <c r="D11" s="157">
        <v>2092578.9230769232</v>
      </c>
      <c r="E11" s="157">
        <v>0</v>
      </c>
      <c r="F11" s="157">
        <v>17384.051282051281</v>
      </c>
      <c r="G11" s="157">
        <f t="shared" si="0"/>
        <v>0</v>
      </c>
      <c r="H11" s="157">
        <f t="shared" si="1"/>
        <v>313886.83846153849</v>
      </c>
      <c r="I11" s="203">
        <f t="shared" si="2"/>
        <v>2423849.8128205128</v>
      </c>
    </row>
    <row r="12" spans="1:10" ht="30" customHeight="1" x14ac:dyDescent="0.2">
      <c r="A12" s="88">
        <v>5</v>
      </c>
      <c r="B12" s="156" t="s">
        <v>57</v>
      </c>
      <c r="C12" s="157">
        <v>422930.76923076925</v>
      </c>
      <c r="D12" s="157"/>
      <c r="E12" s="157">
        <v>382763.27863247861</v>
      </c>
      <c r="F12" s="157">
        <v>0</v>
      </c>
      <c r="G12" s="157">
        <f t="shared" si="0"/>
        <v>50751.692307692305</v>
      </c>
      <c r="H12" s="157">
        <f t="shared" si="1"/>
        <v>0</v>
      </c>
      <c r="I12" s="203">
        <f t="shared" si="2"/>
        <v>856445.74017094006</v>
      </c>
    </row>
    <row r="13" spans="1:10" ht="30" customHeight="1" x14ac:dyDescent="0.2">
      <c r="A13" s="88">
        <v>6</v>
      </c>
      <c r="B13" s="156" t="s">
        <v>76</v>
      </c>
      <c r="C13" s="157">
        <v>211465.38461538462</v>
      </c>
      <c r="D13" s="157"/>
      <c r="E13" s="157">
        <v>239227.04914529913</v>
      </c>
      <c r="F13" s="157">
        <v>0</v>
      </c>
      <c r="G13" s="157">
        <f t="shared" si="0"/>
        <v>25375.846153846152</v>
      </c>
      <c r="H13" s="157">
        <f t="shared" si="1"/>
        <v>0</v>
      </c>
      <c r="I13" s="203">
        <f t="shared" si="2"/>
        <v>476068.27991452988</v>
      </c>
    </row>
    <row r="14" spans="1:10" ht="36.75" customHeight="1" x14ac:dyDescent="0.2">
      <c r="A14" s="88">
        <v>7</v>
      </c>
      <c r="B14" s="156" t="s">
        <v>33</v>
      </c>
      <c r="C14" s="157">
        <v>845861.5384615385</v>
      </c>
      <c r="D14" s="157"/>
      <c r="E14" s="157">
        <v>287072.45897435897</v>
      </c>
      <c r="F14" s="157">
        <v>0</v>
      </c>
      <c r="G14" s="157">
        <f t="shared" si="0"/>
        <v>101503.38461538461</v>
      </c>
      <c r="H14" s="157">
        <f t="shared" si="1"/>
        <v>0</v>
      </c>
      <c r="I14" s="203">
        <f t="shared" si="2"/>
        <v>1234437.3820512821</v>
      </c>
    </row>
    <row r="15" spans="1:10" ht="34.5" customHeight="1" x14ac:dyDescent="0.2">
      <c r="A15" s="88"/>
      <c r="B15" s="205" t="s">
        <v>69</v>
      </c>
      <c r="C15" s="89">
        <f t="shared" ref="C15:H15" si="3">SUM(C8:C14)</f>
        <v>1903188.4615384615</v>
      </c>
      <c r="D15" s="89">
        <f t="shared" si="3"/>
        <v>9904626</v>
      </c>
      <c r="E15" s="89">
        <f t="shared" si="3"/>
        <v>956908.19658119662</v>
      </c>
      <c r="F15" s="89">
        <f t="shared" si="3"/>
        <v>57946.837606837602</v>
      </c>
      <c r="G15" s="89">
        <f t="shared" si="3"/>
        <v>228382.61538461538</v>
      </c>
      <c r="H15" s="89">
        <f t="shared" si="3"/>
        <v>1485693.9</v>
      </c>
      <c r="I15" s="89">
        <f>C15+D15+E15+F15+G15+H15</f>
        <v>14536746.011111112</v>
      </c>
      <c r="J15" s="71"/>
    </row>
    <row r="16" spans="1:10" x14ac:dyDescent="0.2">
      <c r="C16" s="29"/>
      <c r="D16" s="29"/>
    </row>
    <row r="17" spans="1:10" ht="17.25" x14ac:dyDescent="0.2">
      <c r="A17" s="53" t="s">
        <v>153</v>
      </c>
    </row>
    <row r="18" spans="1:10" ht="24.75" customHeight="1" x14ac:dyDescent="0.2">
      <c r="A18" s="75"/>
      <c r="B18" s="243" t="s">
        <v>144</v>
      </c>
      <c r="C18" s="243"/>
      <c r="D18" s="243"/>
      <c r="E18" s="243"/>
      <c r="F18" s="243"/>
      <c r="G18" s="243"/>
      <c r="H18" s="243"/>
      <c r="I18" s="243"/>
      <c r="J18" s="71">
        <f>1539096371/728141880</f>
        <v>2.1137314214092453</v>
      </c>
    </row>
    <row r="19" spans="1:10" ht="36.75" customHeight="1" x14ac:dyDescent="0.2">
      <c r="B19" s="243" t="s">
        <v>167</v>
      </c>
      <c r="C19" s="243"/>
      <c r="D19" s="243"/>
      <c r="E19" s="243"/>
      <c r="F19" s="243"/>
      <c r="G19" s="243"/>
      <c r="H19" s="243"/>
      <c r="I19" s="243"/>
      <c r="J19" s="71">
        <f>1391597188/1083510600</f>
        <v>1.2843410927405787</v>
      </c>
    </row>
    <row r="20" spans="1:10" ht="21" customHeight="1" x14ac:dyDescent="0.2">
      <c r="B20" s="254" t="s">
        <v>166</v>
      </c>
      <c r="C20" s="254"/>
      <c r="D20" s="254"/>
      <c r="E20" s="254"/>
      <c r="F20" s="254"/>
      <c r="G20" s="254"/>
      <c r="H20" s="254"/>
      <c r="I20" s="254"/>
    </row>
  </sheetData>
  <mergeCells count="12">
    <mergeCell ref="A1:I1"/>
    <mergeCell ref="B20:I20"/>
    <mergeCell ref="B18:I18"/>
    <mergeCell ref="A2:I2"/>
    <mergeCell ref="B19:I19"/>
    <mergeCell ref="A3:I3"/>
    <mergeCell ref="B5:B6"/>
    <mergeCell ref="A5:A6"/>
    <mergeCell ref="C5:D5"/>
    <mergeCell ref="E5:F5"/>
    <mergeCell ref="G5:H5"/>
    <mergeCell ref="I5:I6"/>
  </mergeCells>
  <pageMargins left="0.23622047244094499" right="0.196850393700787" top="0.35433070866141703" bottom="0.47244094488188998" header="0.31496062992126" footer="0.31496062992126"/>
  <pageSetup paperSize="9" scale="7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13"/>
  <sheetViews>
    <sheetView view="pageBreakPreview" zoomScale="85" zoomScaleNormal="85" zoomScaleSheetLayoutView="85" workbookViewId="0">
      <selection activeCell="C21" sqref="C21"/>
    </sheetView>
  </sheetViews>
  <sheetFormatPr defaultColWidth="9" defaultRowHeight="16.5" x14ac:dyDescent="0.2"/>
  <cols>
    <col min="1" max="1" width="5.75" style="27" customWidth="1"/>
    <col min="2" max="2" width="72.375" style="35" customWidth="1"/>
    <col min="3" max="3" width="90.125" style="35" customWidth="1"/>
    <col min="4" max="4" width="30.375" style="36" hidden="1" customWidth="1"/>
    <col min="5" max="5" width="53.875" style="37" hidden="1" customWidth="1"/>
    <col min="6" max="6" width="21.75" style="35" hidden="1" customWidth="1"/>
    <col min="7" max="7" width="14.875" style="35" hidden="1" customWidth="1"/>
    <col min="8" max="8" width="9" style="35" hidden="1" customWidth="1"/>
    <col min="9" max="9" width="14.75" style="29" hidden="1" customWidth="1"/>
    <col min="10" max="10" width="14.125" style="29" hidden="1" customWidth="1"/>
    <col min="11" max="11" width="14.625" style="29" hidden="1" customWidth="1"/>
    <col min="12" max="12" width="16.625" style="29" hidden="1" customWidth="1"/>
    <col min="13" max="13" width="15" style="29" hidden="1" customWidth="1"/>
    <col min="14" max="14" width="22.875" style="29" hidden="1" customWidth="1"/>
    <col min="15" max="16384" width="9" style="35"/>
  </cols>
  <sheetData>
    <row r="1" spans="1:14" ht="22.5" customHeight="1" x14ac:dyDescent="0.2">
      <c r="A1" s="253" t="s">
        <v>128</v>
      </c>
      <c r="B1" s="253"/>
      <c r="C1" s="253"/>
    </row>
    <row r="2" spans="1:14" ht="21" customHeight="1" x14ac:dyDescent="0.2">
      <c r="A2" s="245" t="s">
        <v>157</v>
      </c>
      <c r="B2" s="245"/>
      <c r="C2" s="245"/>
      <c r="D2" s="245"/>
      <c r="E2" s="245"/>
      <c r="F2" s="12"/>
    </row>
    <row r="3" spans="1:14" s="1" customFormat="1" ht="24" customHeight="1" x14ac:dyDescent="0.25">
      <c r="A3" s="246" t="s">
        <v>154</v>
      </c>
      <c r="B3" s="246"/>
      <c r="C3" s="246"/>
      <c r="D3" s="14"/>
      <c r="E3" s="14"/>
      <c r="F3" s="14"/>
      <c r="G3" s="15"/>
      <c r="H3" s="15"/>
      <c r="I3" s="15"/>
      <c r="J3" s="17"/>
    </row>
    <row r="4" spans="1:14" x14ac:dyDescent="0.2">
      <c r="A4" s="30"/>
      <c r="B4" s="38"/>
      <c r="C4" s="38"/>
      <c r="D4" s="259"/>
      <c r="E4" s="259"/>
      <c r="F4" s="38"/>
      <c r="G4" s="38"/>
    </row>
    <row r="5" spans="1:14" ht="36" hidden="1" customHeight="1" x14ac:dyDescent="0.2">
      <c r="A5" s="42"/>
      <c r="B5" s="39"/>
      <c r="C5" s="261"/>
      <c r="D5" s="261"/>
      <c r="E5" s="262"/>
      <c r="F5" s="39"/>
      <c r="G5" s="39"/>
      <c r="H5" s="39"/>
      <c r="I5" s="257" t="s">
        <v>63</v>
      </c>
      <c r="J5" s="257"/>
      <c r="K5" s="257"/>
      <c r="L5" s="257"/>
      <c r="M5" s="257"/>
      <c r="N5" s="258" t="s">
        <v>67</v>
      </c>
    </row>
    <row r="6" spans="1:14" ht="43.5" customHeight="1" x14ac:dyDescent="0.2">
      <c r="A6" s="3" t="s">
        <v>1</v>
      </c>
      <c r="B6" s="3" t="s">
        <v>2</v>
      </c>
      <c r="C6" s="3" t="s">
        <v>74</v>
      </c>
      <c r="D6" s="4" t="s">
        <v>5</v>
      </c>
      <c r="E6" s="3" t="s">
        <v>6</v>
      </c>
      <c r="F6" s="5" t="s">
        <v>3</v>
      </c>
      <c r="G6" s="5" t="s">
        <v>4</v>
      </c>
      <c r="H6" s="39"/>
      <c r="I6" s="32" t="s">
        <v>50</v>
      </c>
      <c r="J6" s="13" t="s">
        <v>52</v>
      </c>
      <c r="K6" s="13" t="s">
        <v>53</v>
      </c>
      <c r="L6" s="13" t="s">
        <v>54</v>
      </c>
      <c r="M6" s="32" t="s">
        <v>51</v>
      </c>
      <c r="N6" s="258"/>
    </row>
    <row r="7" spans="1:14" ht="30.75" customHeight="1" x14ac:dyDescent="0.2">
      <c r="A7" s="42">
        <v>1</v>
      </c>
      <c r="B7" s="158" t="s">
        <v>37</v>
      </c>
      <c r="C7" s="55" t="s">
        <v>171</v>
      </c>
      <c r="D7" s="40"/>
      <c r="E7" s="41"/>
      <c r="F7" s="10" t="s">
        <v>38</v>
      </c>
      <c r="G7" s="10" t="s">
        <v>39</v>
      </c>
    </row>
    <row r="8" spans="1:14" ht="41.25" customHeight="1" x14ac:dyDescent="0.2">
      <c r="A8" s="42">
        <v>2</v>
      </c>
      <c r="B8" s="138" t="s">
        <v>40</v>
      </c>
      <c r="C8" s="55" t="s">
        <v>168</v>
      </c>
      <c r="D8" s="40"/>
      <c r="E8" s="41"/>
      <c r="F8" s="10" t="s">
        <v>41</v>
      </c>
      <c r="G8" s="10" t="s">
        <v>42</v>
      </c>
    </row>
    <row r="9" spans="1:14" ht="59.25" customHeight="1" x14ac:dyDescent="0.2">
      <c r="A9" s="42">
        <v>3</v>
      </c>
      <c r="B9" s="138" t="s">
        <v>43</v>
      </c>
      <c r="C9" s="158" t="s">
        <v>169</v>
      </c>
      <c r="D9" s="40"/>
      <c r="E9" s="41"/>
      <c r="F9" s="10" t="s">
        <v>41</v>
      </c>
      <c r="G9" s="10">
        <v>150</v>
      </c>
    </row>
    <row r="10" spans="1:14" ht="61.5" customHeight="1" x14ac:dyDescent="0.2">
      <c r="A10" s="42">
        <v>4</v>
      </c>
      <c r="B10" s="138" t="s">
        <v>141</v>
      </c>
      <c r="C10" s="55" t="s">
        <v>170</v>
      </c>
      <c r="D10" s="40"/>
      <c r="E10" s="41"/>
      <c r="F10" s="10" t="s">
        <v>45</v>
      </c>
      <c r="G10" s="10" t="s">
        <v>46</v>
      </c>
    </row>
    <row r="12" spans="1:14" ht="17.25" x14ac:dyDescent="0.2">
      <c r="A12" s="53"/>
    </row>
    <row r="13" spans="1:14" ht="44.25" customHeight="1" x14ac:dyDescent="0.2">
      <c r="B13" s="260"/>
      <c r="C13" s="260"/>
    </row>
  </sheetData>
  <mergeCells count="8">
    <mergeCell ref="B13:C13"/>
    <mergeCell ref="C5:E5"/>
    <mergeCell ref="I5:M5"/>
    <mergeCell ref="N5:N6"/>
    <mergeCell ref="D4:E4"/>
    <mergeCell ref="A2:E2"/>
    <mergeCell ref="A1:C1"/>
    <mergeCell ref="A3:C3"/>
  </mergeCells>
  <pageMargins left="0.23622047244094499" right="0.196850393700787" top="0.35433070866141703" bottom="0.47244094488188998" header="0.31496062992126" footer="0.31496062992126"/>
  <pageSetup paperSize="9" scale="7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8"/>
  <sheetViews>
    <sheetView topLeftCell="B1" workbookViewId="0">
      <selection activeCell="C16" sqref="C16"/>
    </sheetView>
  </sheetViews>
  <sheetFormatPr defaultColWidth="9.125" defaultRowHeight="18" x14ac:dyDescent="0.2"/>
  <cols>
    <col min="1" max="1" width="6" style="48" hidden="1" customWidth="1"/>
    <col min="2" max="2" width="10.25" style="43" customWidth="1"/>
    <col min="3" max="3" width="30.75" style="43" customWidth="1"/>
    <col min="4" max="4" width="21.875" style="43" customWidth="1"/>
    <col min="5" max="5" width="26" style="43" customWidth="1"/>
    <col min="6" max="16384" width="9.125" style="43"/>
  </cols>
  <sheetData>
    <row r="1" spans="1:5" ht="18.75" x14ac:dyDescent="0.2">
      <c r="B1" s="265" t="s">
        <v>142</v>
      </c>
      <c r="C1" s="265"/>
      <c r="D1" s="265"/>
      <c r="E1" s="265"/>
    </row>
    <row r="2" spans="1:5" x14ac:dyDescent="0.2">
      <c r="A2" s="268" t="s">
        <v>143</v>
      </c>
      <c r="B2" s="268"/>
      <c r="C2" s="268"/>
      <c r="D2" s="268"/>
      <c r="E2" s="268"/>
    </row>
    <row r="3" spans="1:5" x14ac:dyDescent="0.2">
      <c r="B3" s="269" t="s">
        <v>154</v>
      </c>
      <c r="C3" s="269"/>
      <c r="D3" s="269"/>
      <c r="E3" s="269"/>
    </row>
    <row r="4" spans="1:5" x14ac:dyDescent="0.2">
      <c r="B4" s="90"/>
      <c r="C4" s="90"/>
      <c r="D4" s="90"/>
      <c r="E4" s="90"/>
    </row>
    <row r="5" spans="1:5" s="44" customFormat="1" ht="18.75" x14ac:dyDescent="0.2">
      <c r="A5" s="266" t="s">
        <v>79</v>
      </c>
      <c r="B5" s="50"/>
      <c r="C5" s="49" t="s">
        <v>124</v>
      </c>
      <c r="D5" s="266" t="s">
        <v>126</v>
      </c>
      <c r="E5" s="266" t="s">
        <v>127</v>
      </c>
    </row>
    <row r="6" spans="1:5" s="44" customFormat="1" ht="18.75" x14ac:dyDescent="0.2">
      <c r="A6" s="267"/>
      <c r="B6" s="51" t="s">
        <v>123</v>
      </c>
      <c r="C6" s="45"/>
      <c r="D6" s="267"/>
      <c r="E6" s="267"/>
    </row>
    <row r="7" spans="1:5" s="44" customFormat="1" ht="32.25" customHeight="1" x14ac:dyDescent="0.2">
      <c r="A7" s="46">
        <v>1</v>
      </c>
      <c r="B7" s="263" t="s">
        <v>125</v>
      </c>
      <c r="C7" s="264"/>
      <c r="D7" s="47">
        <v>1</v>
      </c>
      <c r="E7" s="47">
        <v>1.1000000000000001</v>
      </c>
    </row>
    <row r="8" spans="1:5" s="44" customFormat="1" ht="32.25" customHeight="1" x14ac:dyDescent="0.2">
      <c r="A8" s="46">
        <v>2</v>
      </c>
      <c r="B8" s="263" t="s">
        <v>131</v>
      </c>
      <c r="C8" s="264"/>
      <c r="D8" s="47">
        <v>1.5</v>
      </c>
      <c r="E8" s="47">
        <v>1.6</v>
      </c>
    </row>
  </sheetData>
  <mergeCells count="8">
    <mergeCell ref="B7:C7"/>
    <mergeCell ref="B8:C8"/>
    <mergeCell ref="B1:E1"/>
    <mergeCell ref="D5:D6"/>
    <mergeCell ref="E5:E6"/>
    <mergeCell ref="A2:E2"/>
    <mergeCell ref="A5:A6"/>
    <mergeCell ref="B3:E3"/>
  </mergeCells>
  <pageMargins left="0.2" right="0.2" top="0.5" bottom="0.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7</vt:i4>
      </vt:variant>
    </vt:vector>
  </HeadingPairs>
  <TitlesOfParts>
    <vt:vector size="16" baseType="lpstr">
      <vt:lpstr>CCDC</vt:lpstr>
      <vt:lpstr>VPP</vt:lpstr>
      <vt:lpstr>CT CC.VL.TB</vt:lpstr>
      <vt:lpstr>Don gia cong</vt:lpstr>
      <vt:lpstr>ĐƠN GIÁ CÔNG</vt:lpstr>
      <vt:lpstr>PL01</vt:lpstr>
      <vt:lpstr>PL02</vt:lpstr>
      <vt:lpstr>PL 03</vt:lpstr>
      <vt:lpstr>Bang 1</vt:lpstr>
      <vt:lpstr>'PL02'!Print_Area</vt:lpstr>
      <vt:lpstr>'CT CC.VL.TB'!Print_Titles</vt:lpstr>
      <vt:lpstr>'Don gia cong'!Print_Titles</vt:lpstr>
      <vt:lpstr>'ĐƠN GIÁ CÔNG'!Print_Titles</vt:lpstr>
      <vt:lpstr>'PL 03'!Print_Titles</vt:lpstr>
      <vt:lpstr>'PL01'!Print_Titles</vt:lpstr>
      <vt:lpstr>'PL02'!Print_Titles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AutoBVT</cp:lastModifiedBy>
  <cp:lastPrinted>2021-11-19T02:25:12Z</cp:lastPrinted>
  <dcterms:created xsi:type="dcterms:W3CDTF">2021-06-25T02:21:21Z</dcterms:created>
  <dcterms:modified xsi:type="dcterms:W3CDTF">2021-12-13T03:28:33Z</dcterms:modified>
</cp:coreProperties>
</file>